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ЭтаКнига" defaultThemeVersion="124226"/>
  <xr:revisionPtr revIDLastSave="0" documentId="8_{2895F4E5-1FE1-4C64-B07A-F7E52E28E2D6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Сводка затрат" sheetId="1" r:id="rId1"/>
    <sheet name="ССР" sheetId="10" r:id="rId2"/>
    <sheet name="Источники ЦИ" sheetId="6" r:id="rId3"/>
    <sheet name="Проектные работы" sheetId="4" r:id="rId4"/>
    <sheet name="Изыскательские работы" sheetId="5" r:id="rId5"/>
    <sheet name="ССР объекта аналога" sheetId="9" r:id="rId6"/>
    <sheet name="ЛСР СМР объекта аналога" sheetId="7" r:id="rId7"/>
    <sheet name="ЛСР ПНР объекта аналога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6" l="1"/>
  <c r="D8" i="6"/>
  <c r="D7" i="6"/>
  <c r="D6" i="6"/>
  <c r="D5" i="6"/>
  <c r="D4" i="6"/>
  <c r="H16" i="9" l="1"/>
  <c r="H13" i="9"/>
  <c r="D14" i="9"/>
  <c r="H14" i="9" s="1"/>
  <c r="I46" i="1"/>
  <c r="C24" i="1"/>
  <c r="F23" i="10"/>
  <c r="F24" i="10" s="1"/>
  <c r="F25" i="10" s="1"/>
  <c r="E23" i="10"/>
  <c r="E24" i="10" s="1"/>
  <c r="E25" i="10" s="1"/>
  <c r="D23" i="10"/>
  <c r="G14" i="10"/>
  <c r="F14" i="10"/>
  <c r="F19" i="10" s="1"/>
  <c r="E14" i="10"/>
  <c r="F18" i="10"/>
  <c r="E18" i="10"/>
  <c r="E19" i="10" s="1"/>
  <c r="G22" i="10"/>
  <c r="H22" i="10" s="1"/>
  <c r="B22" i="10"/>
  <c r="B21" i="10"/>
  <c r="B16" i="10"/>
  <c r="B13" i="10"/>
  <c r="E16" i="5" l="1"/>
  <c r="E11" i="5"/>
  <c r="D16" i="5"/>
  <c r="D11" i="5"/>
  <c r="E22" i="5" l="1"/>
  <c r="E20" i="5"/>
  <c r="E18" i="5"/>
  <c r="B11" i="5"/>
  <c r="A4" i="5" a="1"/>
  <c r="A4" i="5" s="1"/>
  <c r="E11" i="4"/>
  <c r="E14" i="4" s="1"/>
  <c r="E16" i="4" s="1"/>
  <c r="E17" i="4" s="1"/>
  <c r="D10" i="6" s="1"/>
  <c r="G10" i="6" s="1"/>
  <c r="D11" i="4"/>
  <c r="B11" i="4"/>
  <c r="A4" i="4" a="1"/>
  <c r="A4" i="4" s="1"/>
  <c r="D13" i="10"/>
  <c r="G17" i="10" l="1"/>
  <c r="H17" i="10" s="1"/>
  <c r="G16" i="10"/>
  <c r="D16" i="10"/>
  <c r="D3" i="6" l="1"/>
  <c r="G3" i="6" s="1"/>
  <c r="H16" i="10"/>
  <c r="H13" i="10"/>
  <c r="D14" i="10" l="1"/>
  <c r="H14" i="10" s="1"/>
  <c r="B3" i="10" l="1" a="1"/>
  <c r="B3" i="10" s="1"/>
  <c r="D18" i="10"/>
  <c r="D19" i="10" s="1"/>
  <c r="D24" i="10" s="1"/>
  <c r="D25" i="10" s="1"/>
  <c r="C23" i="1" s="1"/>
  <c r="H18" i="10"/>
  <c r="H19" i="10" s="1"/>
  <c r="G18" i="10"/>
  <c r="G19" i="10" s="1"/>
  <c r="D11" i="6"/>
  <c r="H46" i="1" l="1"/>
  <c r="G21" i="10"/>
  <c r="D18" i="9"/>
  <c r="D19" i="9" s="1"/>
  <c r="D20" i="9" s="1"/>
  <c r="H17" i="9"/>
  <c r="H18" i="9" s="1"/>
  <c r="H19" i="9" s="1"/>
  <c r="H20" i="9" s="1"/>
  <c r="D6" i="9" s="1"/>
  <c r="H21" i="10" l="1"/>
  <c r="H23" i="10" s="1"/>
  <c r="H24" i="10" s="1"/>
  <c r="H25" i="10" s="1"/>
  <c r="D6" i="10" s="1"/>
  <c r="G23" i="10"/>
  <c r="G18" i="9"/>
  <c r="G19" i="9" s="1"/>
  <c r="G20" i="9" s="1"/>
  <c r="G24" i="10" l="1"/>
  <c r="C25" i="1"/>
  <c r="G46" i="1" s="1"/>
  <c r="H38" i="1"/>
  <c r="H37" i="1"/>
  <c r="H36" i="1"/>
  <c r="G25" i="10" l="1"/>
  <c r="C26" i="1"/>
  <c r="J46" i="1" l="1"/>
  <c r="K46" i="1" s="1"/>
  <c r="C27" i="1"/>
  <c r="G11" i="6"/>
  <c r="C29" i="1" l="1"/>
  <c r="C6" i="1" s="1"/>
  <c r="C28" i="1"/>
  <c r="C30" i="1" l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<sst xmlns="http://schemas.openxmlformats.org/spreadsheetml/2006/main" count="5337" uniqueCount="564">
  <si>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</si>
  <si>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</si>
  <si>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</si>
  <si>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</si>
  <si>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</si>
  <si>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</si>
  <si>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</si>
  <si>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</si>
  <si>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</si>
  <si>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</si>
  <si>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</si>
  <si>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</si>
  <si>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</si>
  <si>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</si>
  <si>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</si>
  <si>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</si>
  <si>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</si>
  <si>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4</t>
  </si>
  <si>
    <t>Год:</t>
  </si>
  <si>
    <t>Идентиф.</t>
  </si>
  <si>
    <t>Сметная стоимость в текущ уровне цен на 1 кв 2026г в том числе:</t>
  </si>
  <si>
    <t>1.1</t>
  </si>
  <si>
    <t>1.2</t>
  </si>
  <si>
    <t>1.3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</si>
  <si>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</si>
  <si>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</si>
  <si>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</si>
  <si>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 xml:space="preserve">  НДС (22%)</t>
  </si>
  <si>
    <t>2</t>
  </si>
  <si>
    <t>3</t>
  </si>
  <si>
    <t>3.1</t>
  </si>
  <si>
    <t>3.2</t>
  </si>
  <si>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</si>
  <si>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</si>
  <si>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</si>
  <si>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</si>
  <si>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</si>
  <si>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</si>
  <si>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</si>
  <si>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</si>
  <si>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</si>
  <si>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</si>
  <si>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</si>
  <si>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</si>
  <si>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</si>
  <si>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</si>
  <si>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</si>
  <si>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</si>
  <si>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</si>
  <si>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</si>
  <si>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</si>
  <si>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</si>
  <si>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</si>
  <si>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</si>
  <si>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</si>
  <si>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</si>
  <si>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</si>
  <si>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</si>
  <si>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</si>
  <si>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</si>
  <si>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</si>
  <si>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</si>
  <si>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</si>
  <si>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</si>
  <si>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</si>
  <si>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</si>
  <si>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</si>
  <si>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</si>
  <si>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</si>
  <si>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</si>
  <si>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</si>
  <si>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</si>
  <si>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</si>
  <si>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</si>
  <si>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</si>
  <si>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</si>
  <si>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</si>
  <si>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</si>
  <si>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</si>
  <si>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</si>
  <si>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</si>
  <si>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</si>
  <si>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</si>
  <si>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</si>
  <si>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</si>
  <si>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ГЭСН33-04-040-01</t>
  </si>
  <si>
    <t>Демонтаж: 3-х проводов ВЛ 0,38 кВ с одной опоры</t>
  </si>
  <si>
    <t>шт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</si>
  <si>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</si>
  <si>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</si>
  <si>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</si>
  <si>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</si>
  <si>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</si>
  <si>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</si>
  <si>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</si>
  <si>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>1,38
(1,2*1,15)</t>
  </si>
  <si>
    <t>ЭМ</t>
  </si>
  <si>
    <t>ОТм(ЗТм)</t>
  </si>
  <si>
    <t>91.06.06-011</t>
  </si>
  <si>
    <t>Автогидроподъемники, высота подъема 12 м</t>
  </si>
  <si>
    <t>маш.-ч</t>
  </si>
  <si>
    <t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</si>
  <si>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</si>
  <si>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</si>
  <si>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</si>
  <si>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</si>
  <si>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</si>
  <si>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</si>
  <si>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</si>
  <si>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</si>
  <si>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</si>
  <si>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</si>
  <si>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</si>
  <si>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</si>
  <si>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</si>
  <si>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</si>
  <si>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</si>
  <si>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</si>
  <si>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ГЭСН33-04-041-02</t>
  </si>
  <si>
    <t>ответвление</t>
  </si>
  <si>
    <t>1-100-25</t>
  </si>
  <si>
    <t>Средний разряд работы 2,5</t>
  </si>
  <si>
    <t>5</t>
  </si>
  <si>
    <t>ГЭСН33-01-007-02</t>
  </si>
  <si>
    <t>Бурение котлованов на глубину бурения: до 3 м, 2 группа грунтов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</si>
  <si>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</si>
  <si>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</si>
  <si>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</si>
  <si>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</si>
  <si>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</si>
  <si>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</si>
  <si>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</si>
  <si>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</si>
  <si>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</si>
  <si>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</si>
  <si>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</si>
  <si>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</si>
  <si>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>8</t>
  </si>
  <si>
    <t>34-1
Сплит-форма Пензенская область на 1 квартал 2026 года.xlsx</t>
  </si>
  <si>
    <t>1т груза</t>
  </si>
  <si>
    <t>9</t>
  </si>
  <si>
    <t>10</t>
  </si>
  <si>
    <t>34-2
Сплит-форма Пензенская область на 1 квартал 2026 года.xlsx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</si>
  <si>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</si>
  <si>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</si>
  <si>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</si>
  <si>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</si>
  <si>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</si>
  <si>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</si>
  <si>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</si>
  <si>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</si>
  <si>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</si>
  <si>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</si>
  <si>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</si>
  <si>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</si>
  <si>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</si>
  <si>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</si>
  <si>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</si>
  <si>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</si>
  <si>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</si>
  <si>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</si>
  <si>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</si>
  <si>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</si>
  <si>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</si>
  <si>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</si>
  <si>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</si>
  <si>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</si>
  <si>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</si>
  <si>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</si>
  <si>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</si>
  <si>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</si>
  <si>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</si>
  <si>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</si>
  <si>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</si>
  <si>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</si>
  <si>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</si>
  <si>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</si>
  <si>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</si>
  <si>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</si>
  <si>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</si>
  <si>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</si>
  <si>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</si>
  <si>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</si>
  <si>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</si>
  <si>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</si>
  <si>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</si>
  <si>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</si>
  <si>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</si>
  <si>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</si>
  <si>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</si>
  <si>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</si>
  <si>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</si>
  <si>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</si>
  <si>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</si>
  <si>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</si>
  <si>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</si>
  <si>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</si>
  <si>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</si>
  <si>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</si>
  <si>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</si>
  <si>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</si>
  <si>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</si>
  <si>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</si>
  <si>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</si>
  <si>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</si>
  <si>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</si>
  <si>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</si>
  <si>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</si>
  <si>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</si>
  <si>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</si>
  <si>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</si>
  <si>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</si>
  <si>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</si>
  <si>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</si>
  <si>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</si>
  <si>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</si>
  <si>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</si>
  <si>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</si>
  <si>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</si>
  <si>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</si>
  <si>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16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</si>
  <si>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</si>
  <si>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</si>
  <si>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</si>
  <si>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</si>
  <si>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</si>
  <si>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</si>
  <si>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</si>
  <si>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</si>
  <si>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</si>
  <si>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</si>
  <si>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</si>
  <si>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</si>
  <si>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</si>
  <si>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</si>
  <si>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</si>
  <si>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</si>
  <si>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</si>
  <si>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</si>
  <si>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</si>
  <si>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</si>
  <si>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</si>
  <si>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</si>
  <si>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18</t>
  </si>
  <si>
    <t>19</t>
  </si>
  <si>
    <t>ГЭСН33-04-013-02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</si>
  <si>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</si>
  <si>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</si>
  <si>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</si>
  <si>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</si>
  <si>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</si>
  <si>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</si>
  <si>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21</t>
  </si>
  <si>
    <t>22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</si>
  <si>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</si>
  <si>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</si>
  <si>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</si>
  <si>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</si>
  <si>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</si>
  <si>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</si>
  <si>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</si>
  <si>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</si>
  <si>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</si>
  <si>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</si>
  <si>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</si>
  <si>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</si>
  <si>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23</t>
  </si>
  <si>
    <t>24</t>
  </si>
  <si>
    <t>25</t>
  </si>
  <si>
    <t>26</t>
  </si>
  <si>
    <t>27</t>
  </si>
  <si>
    <t>Железобетонные элементы</t>
  </si>
  <si>
    <t>28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</si>
  <si>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</si>
  <si>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</si>
  <si>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</si>
  <si>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29</t>
  </si>
  <si>
    <t>Стальные конструкции</t>
  </si>
  <si>
    <t>30</t>
  </si>
  <si>
    <t>Универсальный повторный заземлитель УПЗ 16</t>
  </si>
  <si>
    <t>31</t>
  </si>
  <si>
    <t>Заземляющий проводник ЗП6</t>
  </si>
  <si>
    <t>м</t>
  </si>
  <si>
    <t>Цена=339.61/1,22</t>
  </si>
  <si>
    <t>32</t>
  </si>
  <si>
    <t>Крепление подкоса У4</t>
  </si>
  <si>
    <t>Цена=3719.34/1,22</t>
  </si>
  <si>
    <t>Линейная арматура</t>
  </si>
  <si>
    <t>33</t>
  </si>
  <si>
    <t>Металлическая лента F207</t>
  </si>
  <si>
    <t>34</t>
  </si>
  <si>
    <t>Скрепа С20</t>
  </si>
  <si>
    <t>35</t>
  </si>
  <si>
    <t>Комплект промежуточной подвески для несущей жилы провода СИП-2 ES1500</t>
  </si>
  <si>
    <t>36</t>
  </si>
  <si>
    <t>Кронштейн анкерный CА1500</t>
  </si>
  <si>
    <t>37</t>
  </si>
  <si>
    <t>Натяжной зажим для трехфазного ввода СИП-2 сечением 16-70 мм2 РА1500</t>
  </si>
  <si>
    <t>38</t>
  </si>
  <si>
    <t>Зажим для жил СИП Р70</t>
  </si>
  <si>
    <t>39</t>
  </si>
  <si>
    <t>Зажим Р72</t>
  </si>
  <si>
    <t>40</t>
  </si>
  <si>
    <t>Плашечный зажим CD150</t>
  </si>
  <si>
    <t>41</t>
  </si>
  <si>
    <t>Ремешок пластиковый Е778</t>
  </si>
  <si>
    <t>42</t>
  </si>
  <si>
    <t>Колпачок CE25.150</t>
  </si>
  <si>
    <t>Провода</t>
  </si>
  <si>
    <t>43</t>
  </si>
  <si>
    <t>Провод СИП-2 3х50+1х54,6</t>
  </si>
  <si>
    <t>44</t>
  </si>
  <si>
    <t>Провод СИП-4 2х16</t>
  </si>
  <si>
    <t>45</t>
  </si>
  <si>
    <t>46</t>
  </si>
  <si>
    <t>Заземление опор ВЛИ-0,4 кВ</t>
  </si>
  <si>
    <t>47</t>
  </si>
  <si>
    <t>ФСБЦ-08.4.03.02-0002
Сплит-форма Пензенская область на 1 квартал 2026 года.xlsx</t>
  </si>
  <si>
    <t>Сталь арматурная горячекатаная гладкая, класс A-I, диаметр 6-22 мм</t>
  </si>
  <si>
    <t>Установка переносного заземления на ВЛИ-0,4 кВ</t>
  </si>
  <si>
    <t>48</t>
  </si>
  <si>
    <t>Зажим для временного заземления РС481</t>
  </si>
  <si>
    <t>Информационные плакаты ВЛИ-0,4 кВ</t>
  </si>
  <si>
    <t>49</t>
  </si>
  <si>
    <t>Плакат информационный на ВЛИ-0,4 кВ</t>
  </si>
  <si>
    <t>50</t>
  </si>
  <si>
    <t>51</t>
  </si>
  <si>
    <t>52</t>
  </si>
  <si>
    <t>Анкерный кронштейн СА16</t>
  </si>
  <si>
    <t>53</t>
  </si>
  <si>
    <t>Зажим анкерный для проводов ввода DN1</t>
  </si>
  <si>
    <t>54</t>
  </si>
  <si>
    <t>Зажим анкерный для проводов ввода DN123</t>
  </si>
  <si>
    <t>55</t>
  </si>
  <si>
    <t>Зажим прокалывающий Р616R</t>
  </si>
  <si>
    <t>56</t>
  </si>
  <si>
    <t>57</t>
  </si>
  <si>
    <t>58</t>
  </si>
  <si>
    <t>59</t>
  </si>
  <si>
    <t>60</t>
  </si>
  <si>
    <t>Зажим ответвительный Р645</t>
  </si>
  <si>
    <t>Скрепа NC20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</si>
  <si>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</si>
  <si>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</si>
  <si>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</si>
  <si>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</si>
  <si>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</si>
  <si>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</si>
  <si>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</si>
  <si>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</si>
  <si>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</si>
  <si>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</si>
  <si>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</si>
  <si>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</si>
  <si>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</si>
  <si>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</si>
  <si>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</si>
  <si>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</si>
  <si>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</si>
  <si>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</si>
  <si>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</si>
  <si>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</si>
  <si>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</si>
  <si>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</si>
  <si>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</si>
  <si>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</si>
  <si>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</si>
  <si>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</si>
  <si>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</si>
  <si>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</si>
  <si>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</si>
  <si>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</si>
  <si>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</si>
  <si>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</si>
  <si>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СВОДНЫЙ СМЕТНЫЙ РАСЧЕТ СТОИМОСТИ СТРОИТЕЛЬСТВА № 1</t>
  </si>
  <si>
    <t>руб.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</si>
  <si>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</si>
  <si>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</si>
  <si>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всего</t>
  </si>
  <si>
    <t>Глава 2. Основные объекты строительства, реконструкции, капитального ремонта</t>
  </si>
  <si>
    <t>02-01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</si>
  <si>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</si>
  <si>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</si>
  <si>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09-01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</si>
  <si>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</si>
  <si>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</si>
  <si>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</si>
  <si>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</si>
  <si>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Итого по сводному расчету</t>
  </si>
  <si>
    <t>Составил</t>
  </si>
  <si>
    <t>Проверил</t>
  </si>
  <si>
    <t>Пуско-наладочные работы</t>
  </si>
  <si>
    <t>Проектные работы</t>
  </si>
  <si>
    <t>Изыскательские работы</t>
  </si>
  <si>
    <t>на изыскательские работы</t>
  </si>
  <si>
    <t>замена участка, ВЛ-0,4 кВ от ТП №12гз г. Н.Ломов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</si>
  <si>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</si>
  <si>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</si>
  <si>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</si>
  <si>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</si>
  <si>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Раздел 1. Изыскания</t>
  </si>
  <si>
    <t>СБЦ "Инженерно-геодезические изыскания (2004)" табл.9 п.5-2-1 (СБЦ102-9-5-2-1)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</si>
  <si>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</si>
  <si>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</si>
  <si>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</si>
  <si>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2,8 (га)</t>
  </si>
  <si>
    <t>СБЦ "Инженерно-геодезические изыскания (2004)" табл.9 п.5-2-2 (СБЦ102-9-5-2-2)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</si>
  <si>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</si>
  <si>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</si>
  <si>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</si>
  <si>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</si>
  <si>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</si>
  <si>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</si>
  <si>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</si>
  <si>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 xml:space="preserve">     Инженерно-геодезические изыскания: Полевые работы (2004)</t>
  </si>
  <si>
    <t xml:space="preserve">     Инженерно-геодезические изыскания: Камеральные работы (2004)</t>
  </si>
  <si>
    <t xml:space="preserve">     Итого</t>
  </si>
  <si>
    <t xml:space="preserve">     ВСЕГО по смете</t>
  </si>
  <si>
    <t xml:space="preserve">Составил </t>
  </si>
  <si>
    <t>Л.В. Плеханова</t>
  </si>
  <si>
    <t xml:space="preserve">Проверил </t>
  </si>
  <si>
    <t>И.Н. Фурасьев</t>
  </si>
  <si>
    <t>на проектные работы</t>
  </si>
  <si>
    <t>Раздел 1. Проект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</si>
  <si>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</si>
  <si>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>Котн = 100%</t>
  </si>
  <si>
    <t>Итого по разделу 1 Проект</t>
  </si>
  <si>
    <t xml:space="preserve">     Итого Поз. 1</t>
  </si>
  <si>
    <t>ЛСР</t>
  </si>
  <si>
    <t>Наименование расчета*)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</si>
  <si>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</si>
  <si>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</si>
  <si>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</si>
  <si>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</si>
  <si>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</si>
  <si>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</si>
  <si>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Монтажные работы</t>
  </si>
  <si>
    <t>Оборудование</t>
  </si>
  <si>
    <t>км</t>
  </si>
  <si>
    <t>Строительные работы</t>
  </si>
  <si>
    <t>СБЦ</t>
  </si>
  <si>
    <t>комплекс</t>
  </si>
  <si>
    <t>СБЦП 81-02-07-2001 КОММУНАЛЬНЫЕ ИНЖЕНЕРНЫЕ СЕТИ И
СООРУЖЕНИЯ 2012 год
СБЦ "Инженерно-геодезические изыскания (2004)</t>
  </si>
  <si>
    <t>Примечание: *) для целей сопоставления с расценками по УНЦ, детализацию по ЛСР выполнить в номенклатуре по УНЦ или подробнее</t>
  </si>
  <si>
    <t>Стоимость в столбце п.4 указывается для заданного количества технологических решений т.е. с учетом перевода объемов работ по проекту-аналогу в заданные объемы по ТР в т.ч. перевода (при необходимости) расценок ТЕР в ФЕР с учетом текуищих индексов сметной стоимости</t>
  </si>
  <si>
    <t>ВЛ 0,4 кВ, в т.ч.</t>
  </si>
  <si>
    <t>ВЛ-0,4 кВ с проводом СИП-2 3х50+1х54,6</t>
  </si>
  <si>
    <t>Командировочные расходы</t>
  </si>
  <si>
    <t>Постановление правительства РФ от 02.10.2002 №729 ред. от 28.10.2022</t>
  </si>
  <si>
    <t>1.4</t>
  </si>
  <si>
    <t xml:space="preserve">  ПИР</t>
  </si>
  <si>
    <t>Сметная стоимость в текущ уровне цен на 1 кв 2026г всего, без НДС</t>
  </si>
  <si>
    <t>Сметная стоимость всего в прогнозном уровне цен, с НДС*)</t>
  </si>
  <si>
    <t>Сметная стоимость в прогнозном уровне цен всего, без НДС</t>
  </si>
  <si>
    <t>ЛОКАЛЬНЫЙ СМЕТНЫЙ РАСЧЕТ (СМЕТА) № 02-01</t>
  </si>
  <si>
    <t xml:space="preserve">Составлен в текущем уровне цен </t>
  </si>
  <si>
    <t>Прочие затраты</t>
  </si>
  <si>
    <t>26764,73</t>
  </si>
  <si>
    <t>19785,76</t>
  </si>
  <si>
    <t>6978,97</t>
  </si>
  <si>
    <t>№02-01</t>
  </si>
  <si>
    <t>Сметная стоимость, тыс. руб.</t>
  </si>
  <si>
    <t>№09-01</t>
  </si>
  <si>
    <t>Командировочное расходы</t>
  </si>
  <si>
    <t>СМЕТА № 12-01</t>
  </si>
  <si>
    <t>СМЕТА № 12-02</t>
  </si>
  <si>
    <t>(1 кв 2026 (ПР), Письмо Минстроя России от 26.01.2026 года № 3017-ИФ/09, прил.5) к уровню цен по состоянию на 01.01.2021 года Кинф = 1,6500</t>
  </si>
  <si>
    <t>(1 кв 2026 (ИЗ), Письмо Минстроя России от 26.01.2026 года № 3017-ИФ/09, прил.5) к уровню цен по состоянию на 01.01.2022 года Кинф = 1,5200</t>
  </si>
  <si>
    <t xml:space="preserve">(480*3)*1,52
</t>
  </si>
  <si>
    <t xml:space="preserve">(80*2)*1,52
</t>
  </si>
  <si>
    <t>Итого по Главе 12</t>
  </si>
  <si>
    <t>Сводка затрат в сумме, млн руб без НДС</t>
  </si>
  <si>
    <t>100 шт</t>
  </si>
  <si>
    <t>60.1</t>
  </si>
  <si>
    <t>Составлен в текущем уровне цен I квартал 2026 года</t>
  </si>
  <si>
    <t>Сметная стоимость в прогнозном уровне цен, млн.руб. без НДС</t>
  </si>
  <si>
    <t>ГЭСН33-04-017-03</t>
  </si>
  <si>
    <t>При изменении количества опор на 1 км ВЛИ добавлять или исключать: к норме 33-04-017-01</t>
  </si>
  <si>
    <t>Договор поставки продукции №192/2025-СК от 12.12.2025</t>
  </si>
  <si>
    <t>Стойка СВ 105-5</t>
  </si>
  <si>
    <t>Договор поставки №</t>
  </si>
  <si>
    <t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</si>
  <si>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</si>
  <si>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61</t>
  </si>
  <si>
    <t>61.1</t>
  </si>
  <si>
    <t>ФСЭМ-91.14.05-080
Сплит-форма Пензенская область на 1 квартал 2026 года.xlsx</t>
  </si>
  <si>
    <t>Полуприцепы-опоровозы, грузоподъемность 22 т</t>
  </si>
  <si>
    <t>58.1</t>
  </si>
  <si>
    <t>59.1</t>
  </si>
  <si>
    <t>ВЛ-0,4 кВ от ТП-10/0,4 кВ №36Г в  г. Нижний Ломов Нижнеломовского района Пензенской области</t>
  </si>
  <si>
    <t>Раздел 1. Демонтаж ВЛ-0,4 кВ от КТП 10/0,4 кВ №36Г (15 опор)</t>
  </si>
  <si>
    <t>421/пр_2020_прил.10_т.5_п.4_гр.3</t>
  </si>
  <si>
    <t>Снятие ответвлений ВЛ 0,38 кВ к зданиям при количестве проводов в ответвлении: 2 (однофазные)</t>
  </si>
  <si>
    <t>ГЭСН33-04-041-03</t>
  </si>
  <si>
    <t>Снятие ответвлений ВЛ 0,38 кВ к зданиям при количестве проводов в ответвлении: 4 (трехфазные)</t>
  </si>
  <si>
    <t>Объем=15*2</t>
  </si>
  <si>
    <t>Погрузка в автотранспортное средство: (провод)</t>
  </si>
  <si>
    <t>Объем=(530*4*0,094)/1000</t>
  </si>
  <si>
    <t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</si>
  <si>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</si>
  <si>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Разгрузка с автотранспортного средства: (провод)</t>
  </si>
  <si>
    <t>Итоги по разделу 1 Демонтаж ВЛ-0,4 кВ от КТП 10/0,4 кВ №36Г (15 опор) :</t>
  </si>
  <si>
    <t xml:space="preserve">               сметная прибыль</t>
  </si>
  <si>
    <t xml:space="preserve">     Итого сметная прибыль (справочно)</t>
  </si>
  <si>
    <t xml:space="preserve">  Итого по разделу 1 Демонтаж ВЛ-0,4 кВ от КТП 10/0,4 кВ №36Г (15 опор)</t>
  </si>
  <si>
    <t>Раздел 2. Монтаж ВЛИ-0.4 кВ от КТП 10/0,4 кВ №36Г</t>
  </si>
  <si>
    <t>Объем=7+4+5+1*2</t>
  </si>
  <si>
    <t>Объем=7+4+5</t>
  </si>
  <si>
    <t>20.2.02.04-0006</t>
  </si>
  <si>
    <t>Колпачки полиэтиленовые К-6</t>
  </si>
  <si>
    <t>Объем=530 / 1000</t>
  </si>
  <si>
    <t>Объем=(17-17)+1</t>
  </si>
  <si>
    <t>Устройство ответвлений от ВЛ 0,38 кВ к зданиям: с помощью механизмов при количестве проводов в ответвлении 2 (однофазные проводом СИП-4 2х16 L=935м)</t>
  </si>
  <si>
    <t>ГЭСН33-04-013-03</t>
  </si>
  <si>
    <t>Устройство ответвлений от ВЛ 0,38 кВ к зданиям: с помощью механизмов при количестве проводов в ответвлении 4 (однофазные проводом СИП-4 4х25 L=55м)</t>
  </si>
  <si>
    <t>08.4.03.02-0002</t>
  </si>
  <si>
    <t>Итоги по разделу 2 Монтаж ВЛИ-0.4 кВ от КТП 10/0,4 кВ №36Г :</t>
  </si>
  <si>
    <t xml:space="preserve">  Итого по разделу 2 Монтаж ВЛИ-0.4 кВ от КТП 10/0,4 кВ №36Г</t>
  </si>
  <si>
    <t>Раздел 3. Материалы</t>
  </si>
  <si>
    <t>Договор поставки №58/2026-СК от 24.03.2026</t>
  </si>
  <si>
    <t>ФСБЦ-21.2.01.01-0066
Сплит-форма Пензенская область на 1 квартал 2026 года.xlsx</t>
  </si>
  <si>
    <t>Провод самонесущий изолированный СИП-4 4х25-0,6/1</t>
  </si>
  <si>
    <t>Объем=55 / 1000</t>
  </si>
  <si>
    <t>Объем=46,8*2/1000</t>
  </si>
  <si>
    <t>Узел ввода провода СИПн-4 в здание  (34 шт. 1ф., 2 шт. 3ф.)</t>
  </si>
  <si>
    <t>Объем=36 / 100</t>
  </si>
  <si>
    <t>Ответвления к вводам в здания (34 шт. 1ф., 2 шт. 3ф.)</t>
  </si>
  <si>
    <t>Итоги по разделу 3 Материалы :</t>
  </si>
  <si>
    <t xml:space="preserve">  Итого по разделу 3 Материалы</t>
  </si>
  <si>
    <t>Раздел 4. Перебазировка</t>
  </si>
  <si>
    <t>56.1</t>
  </si>
  <si>
    <t>57.1</t>
  </si>
  <si>
    <t>Итоги по разделу 4 Перебазировка :</t>
  </si>
  <si>
    <t xml:space="preserve">  Итого по разделу 4 Перебазировка</t>
  </si>
  <si>
    <t xml:space="preserve">     Всего сметная прибыль (справочно)</t>
  </si>
  <si>
    <t>Цена=2828,75/1,22</t>
  </si>
  <si>
    <t>Цена=126.37/1,22</t>
  </si>
  <si>
    <t>Цена=29.65/1,22</t>
  </si>
  <si>
    <t>Цена=846.08/1,22</t>
  </si>
  <si>
    <t>Цена=431.17/1,22</t>
  </si>
  <si>
    <t>Цена=748.75/1,22</t>
  </si>
  <si>
    <t>Цена=482.19/1,22</t>
  </si>
  <si>
    <t>Цена=561.91/1,22</t>
  </si>
  <si>
    <t>Цена=432.04/1,22</t>
  </si>
  <si>
    <t>Цена=12.22/1,22</t>
  </si>
  <si>
    <t>Цена=26.82/1,22</t>
  </si>
  <si>
    <t>Цена=249,28/1,22</t>
  </si>
  <si>
    <t>Цена=42,49/1,22</t>
  </si>
  <si>
    <t>Провод СИП-4 4х25</t>
  </si>
  <si>
    <t>Цена=166.15/1,22</t>
  </si>
  <si>
    <t>Цена=1069.81/1,22</t>
  </si>
  <si>
    <t>Цена=2050/1,22</t>
  </si>
  <si>
    <t>Цена=52.72/1,22</t>
  </si>
  <si>
    <t>Цена=150.44/1,22</t>
  </si>
  <si>
    <t>Цена=180.02/1,22</t>
  </si>
  <si>
    <t>Цена=329.17/1,22</t>
  </si>
  <si>
    <t>Шуруп Ø12 L=120 мм</t>
  </si>
  <si>
    <t>Дюбель под шуруп Ø12</t>
  </si>
  <si>
    <t>Цена=396.04/1,22</t>
  </si>
  <si>
    <t>Реконструкция ВЛ-0,4 кВ от ТП-10/0,4 кВ №36Г в  г. Нижний Ломов Нижнеломовского района Пензенской области</t>
  </si>
  <si>
    <t>№ 02-01 Реконструкция ВЛ-0,4 кВ от ТП-10/0,4 кВ №36Г в  г. Нижний Ломов Нижнеломовского района Пензенской области</t>
  </si>
  <si>
    <t>№ 09-01 Реконструкция ВЛ-0,4 кВ от ТП-10/0,4 кВ №36Г в  г. Нижний Ломов Нижнеломовского района Пензенской области</t>
  </si>
  <si>
    <t>P_РМ.2029.8</t>
  </si>
  <si>
    <t>Реконструкция ВЛ-0,4 кВ от ТП 75Г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</si>
</sst>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0.000"/>
    <numFmt numFmtId="166" formatCode="0.0000000"/>
    <numFmt numFmtId="167" formatCode="#,##0.0000000"/>
    <numFmt numFmtId="168" formatCode="#,##0.0000000000"/>
    <numFmt numFmtId="169" formatCode="0.00000"/>
    <numFmt numFmtId="170" formatCode="#,##0.000000"/>
    <numFmt numFmtId="171" formatCode="#,##0.000000000"/>
    <numFmt numFmtId="172" formatCode="#,##0.000\ _₽"/>
    <numFmt numFmtId="173" formatCode="0.0000"/>
    <numFmt numFmtId="174" formatCode="0.0"/>
    <numFmt numFmtId="175" formatCode="###\ ###\ ###\ ##0.00"/>
    <numFmt numFmtId="176" formatCode="0.000000"/>
  </numFmts>
  <fonts count="2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5" fillId="0" borderId="0"/>
  </cellStyleXfs>
  <cellXfs count="34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0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4" fontId="7" fillId="0" borderId="15" xfId="0" applyNumberFormat="1" applyFont="1" applyBorder="1" applyAlignment="1">
      <alignment horizontal="right" vertical="top" wrapText="1"/>
    </xf>
    <xf numFmtId="0" fontId="7" fillId="0" borderId="16" xfId="0" applyFont="1" applyBorder="1"/>
    <xf numFmtId="0" fontId="7" fillId="0" borderId="16" xfId="0" applyFont="1" applyBorder="1" applyAlignment="1">
      <alignment wrapText="1"/>
    </xf>
    <xf numFmtId="49" fontId="13" fillId="0" borderId="16" xfId="0" applyNumberFormat="1" applyFont="1" applyBorder="1" applyAlignment="1">
      <alignment wrapText="1"/>
    </xf>
    <xf numFmtId="49" fontId="13" fillId="0" borderId="16" xfId="0" applyNumberFormat="1" applyFont="1" applyBorder="1" applyAlignment="1">
      <alignment horizontal="center" wrapText="1"/>
    </xf>
    <xf numFmtId="49" fontId="13" fillId="0" borderId="16" xfId="0" applyNumberFormat="1" applyFont="1" applyBorder="1" applyAlignment="1">
      <alignment horizontal="right" wrapText="1"/>
    </xf>
    <xf numFmtId="2" fontId="7" fillId="0" borderId="15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vertical="top"/>
    </xf>
    <xf numFmtId="49" fontId="14" fillId="0" borderId="6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/>
    </xf>
    <xf numFmtId="49" fontId="7" fillId="0" borderId="6" xfId="0" applyNumberFormat="1" applyFont="1" applyBorder="1" applyAlignment="1">
      <alignment horizontal="right" vertical="top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right"/>
    </xf>
    <xf numFmtId="0" fontId="7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9" fontId="11" fillId="0" borderId="5" xfId="0" applyNumberFormat="1" applyFont="1" applyBorder="1" applyAlignment="1">
      <alignment horizontal="right"/>
    </xf>
    <xf numFmtId="0" fontId="7" fillId="0" borderId="3" xfId="0" applyFont="1" applyBorder="1"/>
    <xf numFmtId="49" fontId="11" fillId="0" borderId="0" xfId="0" applyNumberFormat="1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 wrapText="1"/>
    </xf>
    <xf numFmtId="175" fontId="2" fillId="0" borderId="6" xfId="1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175" fontId="3" fillId="0" borderId="6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9" fontId="2" fillId="0" borderId="0" xfId="1" applyNumberFormat="1" applyFont="1" applyAlignment="1">
      <alignment horizontal="center" vertical="center" wrapText="1"/>
    </xf>
    <xf numFmtId="175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4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" fontId="2" fillId="0" borderId="6" xfId="2" applyNumberFormat="1" applyFont="1" applyBorder="1" applyAlignment="1">
      <alignment horizontal="right" vertical="center"/>
    </xf>
    <xf numFmtId="4" fontId="3" fillId="0" borderId="6" xfId="3" applyNumberFormat="1" applyFont="1" applyFill="1" applyBorder="1" applyAlignment="1">
      <alignment horizontal="right" vertical="center"/>
    </xf>
    <xf numFmtId="49" fontId="7" fillId="0" borderId="0" xfId="0" applyNumberFormat="1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11" fillId="0" borderId="2" xfId="0" applyNumberFormat="1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/>
    <xf numFmtId="49" fontId="7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14" fillId="0" borderId="6" xfId="0" applyFont="1" applyBorder="1"/>
    <xf numFmtId="4" fontId="14" fillId="0" borderId="6" xfId="0" applyNumberFormat="1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3" fillId="0" borderId="6" xfId="3" applyNumberFormat="1" applyFont="1" applyFill="1" applyBorder="1" applyAlignment="1">
      <alignment horizontal="right" vertical="center" wrapText="1"/>
    </xf>
    <xf numFmtId="175" fontId="3" fillId="0" borderId="6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right" vertical="top"/>
    </xf>
    <xf numFmtId="2" fontId="7" fillId="0" borderId="6" xfId="0" applyNumberFormat="1" applyFont="1" applyBorder="1" applyAlignment="1">
      <alignment horizontal="right" vertical="top"/>
    </xf>
    <xf numFmtId="49" fontId="19" fillId="0" borderId="0" xfId="0" applyNumberFormat="1" applyFont="1"/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21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left" wrapText="1"/>
    </xf>
    <xf numFmtId="49" fontId="21" fillId="0" borderId="0" xfId="0" applyNumberFormat="1" applyFont="1" applyAlignment="1">
      <alignment vertical="top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49" fontId="20" fillId="0" borderId="3" xfId="0" applyNumberFormat="1" applyFont="1" applyBorder="1" applyAlignment="1">
      <alignment vertical="top"/>
    </xf>
    <xf numFmtId="0" fontId="20" fillId="0" borderId="0" xfId="0" applyFont="1" applyAlignment="1">
      <alignment horizontal="center" wrapText="1"/>
    </xf>
    <xf numFmtId="49" fontId="22" fillId="0" borderId="0" xfId="0" applyNumberFormat="1" applyFont="1" applyAlignment="1">
      <alignment horizontal="center" vertical="top"/>
    </xf>
    <xf numFmtId="49" fontId="19" fillId="0" borderId="2" xfId="0" applyNumberFormat="1" applyFont="1" applyBorder="1" applyAlignment="1">
      <alignment horizontal="center"/>
    </xf>
    <xf numFmtId="49" fontId="20" fillId="0" borderId="0" xfId="0" applyNumberFormat="1" applyFont="1" applyAlignment="1">
      <alignment wrapText="1"/>
    </xf>
    <xf numFmtId="49" fontId="22" fillId="0" borderId="0" xfId="0" applyNumberFormat="1" applyFont="1"/>
    <xf numFmtId="49" fontId="19" fillId="0" borderId="0" xfId="0" applyNumberFormat="1" applyFont="1" applyAlignment="1">
      <alignment horizontal="right" vertical="top"/>
    </xf>
    <xf numFmtId="49" fontId="22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left"/>
    </xf>
    <xf numFmtId="0" fontId="20" fillId="0" borderId="0" xfId="0" applyFont="1"/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2" xfId="0" applyFont="1" applyBorder="1"/>
    <xf numFmtId="4" fontId="20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center" wrapText="1"/>
    </xf>
    <xf numFmtId="0" fontId="22" fillId="0" borderId="0" xfId="0" applyFont="1"/>
    <xf numFmtId="2" fontId="20" fillId="0" borderId="0" xfId="0" applyNumberFormat="1" applyFont="1"/>
    <xf numFmtId="49" fontId="19" fillId="0" borderId="0" xfId="0" applyNumberFormat="1" applyFont="1" applyAlignment="1">
      <alignment horizontal="right"/>
    </xf>
    <xf numFmtId="0" fontId="25" fillId="0" borderId="0" xfId="0" applyFont="1"/>
    <xf numFmtId="0" fontId="24" fillId="0" borderId="0" xfId="0" applyFont="1"/>
    <xf numFmtId="2" fontId="20" fillId="0" borderId="2" xfId="0" applyNumberFormat="1" applyFont="1" applyBorder="1"/>
    <xf numFmtId="4" fontId="21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19" fillId="0" borderId="5" xfId="0" applyFont="1" applyBorder="1"/>
    <xf numFmtId="4" fontId="20" fillId="0" borderId="5" xfId="0" applyNumberFormat="1" applyFont="1" applyBorder="1" applyAlignment="1">
      <alignment horizontal="right"/>
    </xf>
    <xf numFmtId="2" fontId="20" fillId="0" borderId="5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2" fontId="2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21" fillId="0" borderId="0" xfId="0" applyFont="1" applyAlignment="1">
      <alignment vertical="center" wrapText="1"/>
    </xf>
    <xf numFmtId="49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9" fontId="26" fillId="0" borderId="7" xfId="0" applyNumberFormat="1" applyFont="1" applyBorder="1" applyAlignment="1">
      <alignment horizontal="center" vertical="top" wrapText="1"/>
    </xf>
    <xf numFmtId="49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1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right" vertical="top" wrapText="1"/>
    </xf>
    <xf numFmtId="0" fontId="26" fillId="0" borderId="8" xfId="0" applyFont="1" applyBorder="1" applyAlignment="1">
      <alignment horizontal="right" vertical="top" wrapText="1"/>
    </xf>
    <xf numFmtId="2" fontId="21" fillId="0" borderId="0" xfId="0" applyNumberFormat="1" applyFont="1" applyAlignment="1">
      <alignment horizontal="center" vertical="top" wrapText="1"/>
    </xf>
    <xf numFmtId="3" fontId="21" fillId="0" borderId="0" xfId="0" applyNumberFormat="1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49" fontId="19" fillId="0" borderId="9" xfId="0" applyNumberFormat="1" applyFont="1" applyBorder="1" applyAlignment="1">
      <alignment vertical="center" wrapText="1"/>
    </xf>
    <xf numFmtId="49" fontId="19" fillId="0" borderId="0" xfId="0" applyNumberFormat="1" applyFont="1" applyAlignment="1">
      <alignment horizontal="right" vertical="top" wrapText="1"/>
    </xf>
    <xf numFmtId="49" fontId="20" fillId="0" borderId="9" xfId="0" applyNumberFormat="1" applyFont="1" applyBorder="1" applyAlignment="1">
      <alignment vertical="center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center" wrapText="1"/>
    </xf>
    <xf numFmtId="174" fontId="20" fillId="0" borderId="0" xfId="0" applyNumberFormat="1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49" fontId="19" fillId="0" borderId="9" xfId="0" applyNumberFormat="1" applyFont="1" applyBorder="1"/>
    <xf numFmtId="4" fontId="26" fillId="0" borderId="3" xfId="0" applyNumberFormat="1" applyFont="1" applyBorder="1" applyAlignment="1">
      <alignment horizontal="right" vertical="top" wrapText="1"/>
    </xf>
    <xf numFmtId="4" fontId="26" fillId="0" borderId="8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top" wrapText="1"/>
    </xf>
    <xf numFmtId="49" fontId="26" fillId="0" borderId="9" xfId="0" applyNumberFormat="1" applyFont="1" applyBorder="1" applyAlignment="1">
      <alignment horizontal="center" vertical="top" wrapText="1"/>
    </xf>
    <xf numFmtId="2" fontId="26" fillId="0" borderId="3" xfId="0" applyNumberFormat="1" applyFont="1" applyBorder="1" applyAlignment="1">
      <alignment horizontal="right" vertical="top" wrapText="1"/>
    </xf>
    <xf numFmtId="2" fontId="26" fillId="0" borderId="3" xfId="0" applyNumberFormat="1" applyFont="1" applyBorder="1" applyAlignment="1">
      <alignment horizontal="center" vertical="top" wrapText="1"/>
    </xf>
    <xf numFmtId="49" fontId="19" fillId="0" borderId="9" xfId="0" applyNumberFormat="1" applyFont="1" applyBorder="1" applyAlignment="1">
      <alignment horizontal="center" vertical="top" wrapText="1"/>
    </xf>
    <xf numFmtId="173" fontId="20" fillId="0" borderId="0" xfId="0" applyNumberFormat="1" applyFont="1" applyAlignment="1">
      <alignment horizontal="center" vertical="top" wrapText="1"/>
    </xf>
    <xf numFmtId="2" fontId="20" fillId="0" borderId="10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center" vertical="top" wrapText="1"/>
    </xf>
    <xf numFmtId="2" fontId="26" fillId="0" borderId="8" xfId="0" applyNumberFormat="1" applyFont="1" applyBorder="1" applyAlignment="1">
      <alignment horizontal="right" vertical="top" wrapText="1"/>
    </xf>
    <xf numFmtId="165" fontId="20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6" fillId="0" borderId="0" xfId="0" applyNumberFormat="1" applyFont="1" applyAlignment="1">
      <alignment horizontal="right" vertical="top" wrapText="1"/>
    </xf>
    <xf numFmtId="0" fontId="26" fillId="0" borderId="10" xfId="0" applyFont="1" applyBorder="1" applyAlignment="1">
      <alignment horizontal="right" vertical="top"/>
    </xf>
    <xf numFmtId="2" fontId="21" fillId="0" borderId="0" xfId="0" applyNumberFormat="1" applyFont="1" applyAlignment="1">
      <alignment horizontal="center" vertical="top"/>
    </xf>
    <xf numFmtId="3" fontId="21" fillId="0" borderId="0" xfId="0" applyNumberFormat="1" applyFont="1" applyAlignment="1">
      <alignment horizontal="right" vertical="top"/>
    </xf>
    <xf numFmtId="4" fontId="19" fillId="0" borderId="1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right" vertical="top"/>
    </xf>
    <xf numFmtId="4" fontId="26" fillId="0" borderId="10" xfId="0" applyNumberFormat="1" applyFont="1" applyBorder="1" applyAlignment="1">
      <alignment horizontal="right" vertical="top"/>
    </xf>
    <xf numFmtId="2" fontId="27" fillId="0" borderId="9" xfId="0" applyNumberFormat="1" applyFont="1" applyBorder="1" applyAlignment="1">
      <alignment horizontal="center" vertical="top"/>
    </xf>
    <xf numFmtId="0" fontId="19" fillId="0" borderId="10" xfId="0" applyFont="1" applyBorder="1"/>
    <xf numFmtId="2" fontId="20" fillId="0" borderId="0" xfId="0" applyNumberFormat="1" applyFont="1" applyAlignment="1">
      <alignment horizontal="right" vertical="top" wrapText="1"/>
    </xf>
    <xf numFmtId="1" fontId="19" fillId="0" borderId="0" xfId="0" applyNumberFormat="1" applyFont="1" applyAlignment="1">
      <alignment horizontal="right" vertical="top"/>
    </xf>
    <xf numFmtId="4" fontId="21" fillId="0" borderId="0" xfId="0" applyNumberFormat="1" applyFont="1" applyAlignment="1">
      <alignment horizontal="right" vertical="top"/>
    </xf>
    <xf numFmtId="4" fontId="26" fillId="0" borderId="0" xfId="0" applyNumberFormat="1" applyFont="1" applyAlignment="1">
      <alignment horizontal="right" vertical="top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9" fontId="19" fillId="0" borderId="3" xfId="0" applyNumberFormat="1" applyFont="1" applyBorder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2" fontId="19" fillId="0" borderId="0" xfId="0" applyNumberFormat="1" applyFont="1" applyAlignment="1">
      <alignment horizontal="right" vertical="top" wrapText="1"/>
    </xf>
    <xf numFmtId="2" fontId="19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right" vertical="top" wrapText="1"/>
    </xf>
    <xf numFmtId="174" fontId="19" fillId="0" borderId="0" xfId="0" applyNumberFormat="1" applyFont="1" applyAlignment="1">
      <alignment horizontal="center" vertical="top" wrapText="1"/>
    </xf>
    <xf numFmtId="2" fontId="19" fillId="0" borderId="10" xfId="0" applyNumberFormat="1" applyFont="1" applyBorder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49" fontId="22" fillId="0" borderId="9" xfId="0" applyNumberFormat="1" applyFont="1" applyBorder="1" applyAlignment="1">
      <alignment horizontal="right" vertical="top" wrapText="1"/>
    </xf>
    <xf numFmtId="49" fontId="22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center" vertical="top" wrapText="1"/>
    </xf>
    <xf numFmtId="1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165" fontId="26" fillId="0" borderId="3" xfId="0" applyNumberFormat="1" applyFont="1" applyBorder="1" applyAlignment="1">
      <alignment horizontal="center" vertical="top" wrapText="1"/>
    </xf>
    <xf numFmtId="169" fontId="20" fillId="0" borderId="0" xfId="0" applyNumberFormat="1" applyFont="1" applyAlignment="1">
      <alignment horizontal="center" vertical="top" wrapText="1"/>
    </xf>
    <xf numFmtId="174" fontId="26" fillId="0" borderId="3" xfId="0" applyNumberFormat="1" applyFont="1" applyBorder="1" applyAlignment="1">
      <alignment horizontal="center" vertical="top" wrapText="1"/>
    </xf>
    <xf numFmtId="169" fontId="19" fillId="0" borderId="0" xfId="0" applyNumberFormat="1" applyFont="1" applyAlignment="1">
      <alignment horizontal="right" vertical="top"/>
    </xf>
    <xf numFmtId="173" fontId="26" fillId="0" borderId="3" xfId="0" applyNumberFormat="1" applyFont="1" applyBorder="1" applyAlignment="1">
      <alignment horizontal="center" vertical="top" wrapText="1"/>
    </xf>
    <xf numFmtId="176" fontId="2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9" fontId="26" fillId="0" borderId="3" xfId="0" applyNumberFormat="1" applyFont="1" applyBorder="1" applyAlignment="1">
      <alignment horizontal="center" vertical="top" wrapText="1"/>
    </xf>
    <xf numFmtId="176" fontId="19" fillId="0" borderId="0" xfId="0" applyNumberFormat="1" applyFont="1" applyAlignment="1">
      <alignment horizontal="right" vertical="top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3" fillId="0" borderId="3" xfId="0" applyFont="1" applyBorder="1" applyAlignment="1">
      <alignment horizontal="center" vertical="top"/>
    </xf>
    <xf numFmtId="0" fontId="11" fillId="0" borderId="0" xfId="0" applyFont="1" applyAlignment="1">
      <alignment horizontal="right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top" wrapText="1"/>
    </xf>
    <xf numFmtId="0" fontId="14" fillId="0" borderId="14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right" vertical="top" wrapText="1"/>
    </xf>
    <xf numFmtId="175" fontId="3" fillId="0" borderId="15" xfId="1" applyNumberFormat="1" applyFont="1" applyBorder="1" applyAlignment="1">
      <alignment horizontal="center" vertical="center" wrapText="1"/>
    </xf>
    <xf numFmtId="175" fontId="3" fillId="0" borderId="16" xfId="1" applyNumberFormat="1" applyFont="1" applyBorder="1" applyAlignment="1">
      <alignment horizontal="center" vertical="center" wrapText="1"/>
    </xf>
    <xf numFmtId="175" fontId="3" fillId="0" borderId="17" xfId="1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2" xfId="0" applyNumberFormat="1" applyFont="1" applyBorder="1" applyAlignment="1">
      <alignment horizontal="right" vertical="top" wrapText="1"/>
    </xf>
    <xf numFmtId="0" fontId="22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left" vertical="center" wrapText="1"/>
    </xf>
    <xf numFmtId="49" fontId="26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wrapText="1"/>
    </xf>
    <xf numFmtId="49" fontId="22" fillId="0" borderId="3" xfId="0" applyNumberFormat="1" applyFont="1" applyBorder="1" applyAlignment="1">
      <alignment horizontal="center" vertical="top"/>
    </xf>
    <xf numFmtId="49" fontId="23" fillId="0" borderId="0" xfId="0" applyNumberFormat="1" applyFont="1" applyAlignment="1">
      <alignment horizontal="center"/>
    </xf>
    <xf numFmtId="49" fontId="20" fillId="0" borderId="2" xfId="0" applyNumberFormat="1" applyFont="1" applyBorder="1" applyAlignment="1">
      <alignment horizontal="left" wrapText="1"/>
    </xf>
    <xf numFmtId="49" fontId="22" fillId="0" borderId="0" xfId="0" applyNumberFormat="1" applyFont="1" applyAlignment="1">
      <alignment horizontal="left" vertical="top" wrapText="1"/>
    </xf>
  </cellXfs>
  <cellStyles count="5"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3" xfId="4" xr:uid="{DE2C071B-BB5A-40B1-B71B-25CB2D63E29D}"/>
    <cellStyle name="Финансовый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53"/>
  <sheetViews>
    <sheetView tabSelected="1" zoomScale="55" zoomScaleNormal="55" workbookViewId="0">
      <selection activeCell="C48" sqref="C4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471</v>
      </c>
      <c r="C6" s="7">
        <f>C29</f>
        <v>4.9277393495999222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273" t="s">
        <v>4</v>
      </c>
      <c r="B12" s="273"/>
      <c r="C12" s="273"/>
      <c r="D12" s="273"/>
      <c r="E12" s="273"/>
      <c r="F12" s="273"/>
      <c r="G12" s="273"/>
      <c r="H12" s="27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274" t="s">
        <v>563</v>
      </c>
      <c r="B14" s="274"/>
      <c r="C14" s="274"/>
      <c r="D14" s="8"/>
      <c r="E14" s="8"/>
      <c r="F14" s="8"/>
      <c r="G14" s="8"/>
      <c r="H14" s="8"/>
    </row>
    <row r="15" spans="1:8" x14ac:dyDescent="0.25">
      <c r="A15" s="275" t="s">
        <v>5</v>
      </c>
      <c r="B15" s="275"/>
      <c r="C15" s="275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19</v>
      </c>
      <c r="B17" s="5" t="s">
        <v>562</v>
      </c>
      <c r="C17" s="30"/>
      <c r="D17" s="9"/>
      <c r="E17" s="9"/>
      <c r="F17" s="9"/>
      <c r="G17" s="9"/>
      <c r="H17" s="9"/>
    </row>
    <row r="18" spans="1:10" x14ac:dyDescent="0.25">
      <c r="A18" s="3" t="s">
        <v>18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20</v>
      </c>
      <c r="C22" s="12"/>
    </row>
    <row r="23" spans="1:10" x14ac:dyDescent="0.25">
      <c r="A23" s="13" t="s">
        <v>21</v>
      </c>
      <c r="B23" s="11" t="s">
        <v>24</v>
      </c>
      <c r="C23" s="12">
        <f>ССР!D25/1000</f>
        <v>4.1230746339622639</v>
      </c>
    </row>
    <row r="24" spans="1:10" x14ac:dyDescent="0.25">
      <c r="A24" s="13" t="s">
        <v>22</v>
      </c>
      <c r="B24" s="11" t="s">
        <v>25</v>
      </c>
      <c r="C24" s="12">
        <f>ССР!F25/1000</f>
        <v>0</v>
      </c>
    </row>
    <row r="25" spans="1:10" x14ac:dyDescent="0.25">
      <c r="A25" s="13" t="s">
        <v>23</v>
      </c>
      <c r="B25" s="11" t="s">
        <v>450</v>
      </c>
      <c r="C25" s="12">
        <f>ССР!G23/1000</f>
        <v>0.14738421800000001</v>
      </c>
    </row>
    <row r="26" spans="1:10" x14ac:dyDescent="0.25">
      <c r="A26" s="13" t="s">
        <v>449</v>
      </c>
      <c r="B26" s="11" t="s">
        <v>26</v>
      </c>
      <c r="C26" s="12">
        <f>ССР!G24/1000-ССР!G23/1000</f>
        <v>0.18541882339622634</v>
      </c>
    </row>
    <row r="27" spans="1:10" ht="31.5" x14ac:dyDescent="0.25">
      <c r="A27" s="13" t="s">
        <v>28</v>
      </c>
      <c r="B27" s="11" t="s">
        <v>451</v>
      </c>
      <c r="C27" s="12">
        <f>C23+C24+C25+C26</f>
        <v>4.4558776753584901</v>
      </c>
      <c r="F27" s="15"/>
      <c r="G27" s="16"/>
      <c r="H27" s="17"/>
      <c r="I27" s="17"/>
      <c r="J27" s="18"/>
    </row>
    <row r="28" spans="1:10" x14ac:dyDescent="0.25">
      <c r="A28" s="13" t="s">
        <v>8</v>
      </c>
      <c r="B28" s="11" t="s">
        <v>27</v>
      </c>
      <c r="C28" s="12">
        <f>0.22*C27</f>
        <v>0.98029308857886788</v>
      </c>
      <c r="F28" s="15"/>
      <c r="G28" s="16"/>
      <c r="H28" s="17"/>
      <c r="I28" s="17"/>
      <c r="J28" s="18"/>
    </row>
    <row r="29" spans="1:10" x14ac:dyDescent="0.25">
      <c r="A29" s="13" t="s">
        <v>29</v>
      </c>
      <c r="B29" s="11" t="s">
        <v>453</v>
      </c>
      <c r="C29" s="12">
        <f>C27*VLOOKUP(B18,F36:H38,3,FALSE)</f>
        <v>4.9277393495999222</v>
      </c>
      <c r="F29" s="15"/>
      <c r="G29" s="16"/>
      <c r="H29" s="17"/>
      <c r="I29" s="17"/>
      <c r="J29" s="18"/>
    </row>
    <row r="30" spans="1:10" x14ac:dyDescent="0.25">
      <c r="A30" s="13" t="s">
        <v>30</v>
      </c>
      <c r="B30" s="11" t="s">
        <v>27</v>
      </c>
      <c r="C30" s="12">
        <f>C29*0.22</f>
        <v>1.0841026569119829</v>
      </c>
      <c r="F30" s="15"/>
      <c r="G30" s="16"/>
      <c r="H30" s="17"/>
      <c r="I30" s="17"/>
      <c r="J30" s="18"/>
    </row>
    <row r="31" spans="1:10" x14ac:dyDescent="0.25">
      <c r="A31" s="13" t="s">
        <v>31</v>
      </c>
      <c r="B31" s="11" t="s">
        <v>452</v>
      </c>
      <c r="C31" s="12">
        <f>C29+C30</f>
        <v>6.0118420065119054</v>
      </c>
      <c r="F31" s="15"/>
      <c r="G31" s="16"/>
      <c r="H31" s="17"/>
      <c r="I31" s="17"/>
      <c r="J31" s="18"/>
    </row>
    <row r="32" spans="1:10" x14ac:dyDescent="0.25">
      <c r="D32" s="3"/>
      <c r="E32" s="3"/>
      <c r="F32" s="19">
        <v>2023</v>
      </c>
      <c r="G32" s="28" t="s">
        <v>15</v>
      </c>
      <c r="H32" s="17" t="s">
        <v>15</v>
      </c>
      <c r="I32" s="17"/>
      <c r="J32" s="18"/>
    </row>
    <row r="33" spans="1:13" x14ac:dyDescent="0.25">
      <c r="A33" s="3" t="s">
        <v>9</v>
      </c>
      <c r="F33" s="15">
        <v>2024</v>
      </c>
      <c r="G33" s="29">
        <v>1.0813999999999999</v>
      </c>
      <c r="H33" s="17" t="s">
        <v>15</v>
      </c>
      <c r="I33" s="17"/>
      <c r="J33" s="18"/>
    </row>
    <row r="34" spans="1:13" x14ac:dyDescent="0.25">
      <c r="F34" s="15">
        <v>2025</v>
      </c>
      <c r="G34" s="29">
        <v>1.0740000000000001</v>
      </c>
      <c r="H34" s="17" t="s">
        <v>15</v>
      </c>
      <c r="I34" s="17"/>
      <c r="J34" s="18"/>
    </row>
    <row r="35" spans="1:13" x14ac:dyDescent="0.25">
      <c r="F35" s="15">
        <v>2026</v>
      </c>
      <c r="G35" s="29">
        <v>1.0549999999999999</v>
      </c>
      <c r="H35" s="16" t="s">
        <v>15</v>
      </c>
      <c r="I35" s="17"/>
      <c r="J35" s="18"/>
    </row>
    <row r="36" spans="1:13" x14ac:dyDescent="0.25">
      <c r="C36" s="20"/>
      <c r="F36" s="2">
        <v>2027</v>
      </c>
      <c r="G36" s="29">
        <v>1.0409999999999999</v>
      </c>
      <c r="H36" s="16">
        <f>(G36+1)/2</f>
        <v>1.0205</v>
      </c>
      <c r="I36" s="17"/>
      <c r="J36" s="18"/>
    </row>
    <row r="37" spans="1:13" x14ac:dyDescent="0.25">
      <c r="C37" s="20"/>
      <c r="F37" s="2">
        <v>2028</v>
      </c>
      <c r="G37" s="29">
        <v>1.0409999999999999</v>
      </c>
      <c r="H37" s="16">
        <f>G36*(G37+1)/2</f>
        <v>1.0623404999999999</v>
      </c>
      <c r="I37" s="18"/>
      <c r="J37" s="18"/>
      <c r="K37" s="21"/>
    </row>
    <row r="38" spans="1:13" x14ac:dyDescent="0.25">
      <c r="C38" s="20"/>
      <c r="F38" s="2">
        <v>2029</v>
      </c>
      <c r="G38" s="29">
        <v>1.0409999999999999</v>
      </c>
      <c r="H38" s="16">
        <f>G36*G37*(G38+1)/2</f>
        <v>1.1058964604999999</v>
      </c>
      <c r="J38" s="22"/>
    </row>
    <row r="39" spans="1:13" x14ac:dyDescent="0.25">
      <c r="K39" s="20"/>
    </row>
    <row r="40" spans="1:13" x14ac:dyDescent="0.25">
      <c r="B40" s="20"/>
    </row>
    <row r="41" spans="1:13" x14ac:dyDescent="0.25">
      <c r="C41" s="20"/>
      <c r="E41" s="20"/>
    </row>
    <row r="43" spans="1:13" x14ac:dyDescent="0.25">
      <c r="C43" s="23"/>
    </row>
    <row r="44" spans="1:13" x14ac:dyDescent="0.25">
      <c r="G44" s="276" t="s">
        <v>475</v>
      </c>
      <c r="H44" s="276"/>
      <c r="I44" s="276"/>
      <c r="J44" s="276"/>
    </row>
    <row r="45" spans="1:13" x14ac:dyDescent="0.25">
      <c r="G45" s="14" t="s">
        <v>10</v>
      </c>
      <c r="H45" s="14" t="s">
        <v>11</v>
      </c>
      <c r="I45" s="14" t="s">
        <v>12</v>
      </c>
      <c r="J45" s="14" t="s">
        <v>13</v>
      </c>
    </row>
    <row r="46" spans="1:13" x14ac:dyDescent="0.25">
      <c r="C46" s="24"/>
      <c r="G46" s="18">
        <f>C25</f>
        <v>0.14738421800000001</v>
      </c>
      <c r="H46" s="18">
        <f>C23</f>
        <v>4.1230746339622639</v>
      </c>
      <c r="I46" s="18">
        <f>C24</f>
        <v>0</v>
      </c>
      <c r="J46" s="18">
        <f>C26</f>
        <v>0.18541882339622634</v>
      </c>
      <c r="K46" s="18">
        <f>SUM(G46:J46)</f>
        <v>4.4558776753584901</v>
      </c>
      <c r="M46" s="25"/>
    </row>
    <row r="47" spans="1:13" x14ac:dyDescent="0.25">
      <c r="C47" s="24"/>
    </row>
    <row r="48" spans="1:13" x14ac:dyDescent="0.25">
      <c r="C48" s="24"/>
      <c r="K48" s="26"/>
    </row>
    <row r="49" spans="3:11" x14ac:dyDescent="0.25">
      <c r="C49" s="24"/>
    </row>
    <row r="50" spans="3:11" x14ac:dyDescent="0.25">
      <c r="C50" s="24"/>
      <c r="G50" s="22"/>
      <c r="H50" s="22"/>
      <c r="I50" s="22"/>
      <c r="J50" s="22"/>
      <c r="K50" s="22"/>
    </row>
    <row r="53" spans="3:11" x14ac:dyDescent="0.25">
      <c r="K53" s="27"/>
    </row>
  </sheetData>
  <mergeCells count="4">
    <mergeCell ref="A12:H12"/>
    <mergeCell ref="A14:C14"/>
    <mergeCell ref="A15:C15"/>
    <mergeCell ref="G44:J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C34F-45EF-414C-9086-A1FC30161548}">
  <sheetPr codeName="Лист2"/>
  <dimension ref="A1:BN29"/>
  <sheetViews>
    <sheetView zoomScale="85" zoomScaleNormal="85" workbookViewId="0">
      <selection activeCell="B26" sqref="B26"/>
    </sheetView>
  </sheetViews>
  <sheetFormatPr defaultColWidth="9.140625" defaultRowHeight="11.25" x14ac:dyDescent="0.2"/>
  <cols>
    <col min="1" max="1" width="6.7109375" style="61" customWidth="1"/>
    <col min="2" max="2" width="54.140625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x14ac:dyDescent="0.2">
      <c r="A3" s="86"/>
      <c r="B3" s="281" t="str" cm="1">
        <f t="array" ref="B3">'Сводка затрат'!A14:A14</f>
        <v>Реконструкция ВЛ-0,4 кВ от ТП 75Г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x14ac:dyDescent="0.2">
      <c r="A6" s="100"/>
      <c r="B6" s="283" t="s">
        <v>455</v>
      </c>
      <c r="C6" s="283"/>
      <c r="D6" s="101">
        <f>H25</f>
        <v>4455.8776753584907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461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34.5" customHeight="1" x14ac:dyDescent="0.2">
      <c r="A13" s="111" t="s">
        <v>84</v>
      </c>
      <c r="B13" s="31" t="str">
        <f>'Источники ЦИ'!H4</f>
        <v>№ 02-01 Реконструкция ВЛ-0,4 кВ от ТП-10/0,4 кВ №36Г в  г. Нижний Ломов Нижнеломовского района Пензенской области</v>
      </c>
      <c r="C13" s="31" t="s">
        <v>51</v>
      </c>
      <c r="D13" s="112">
        <f>'Источники ЦИ'!D4</f>
        <v>4053.5322754716981</v>
      </c>
      <c r="E13" s="112">
        <v>0</v>
      </c>
      <c r="F13" s="112">
        <v>0</v>
      </c>
      <c r="G13" s="112">
        <v>0</v>
      </c>
      <c r="H13" s="112">
        <f>SUM(D13:G13)</f>
        <v>4053.5322754716981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4053.5322754716981</v>
      </c>
      <c r="E14" s="114">
        <f>E13</f>
        <v>0</v>
      </c>
      <c r="F14" s="114">
        <f>F13</f>
        <v>0</v>
      </c>
      <c r="G14" s="114">
        <f>G13</f>
        <v>0</v>
      </c>
      <c r="H14" s="115">
        <f>SUM(D14:G14)</f>
        <v>4053.5322754716981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33" customHeight="1" x14ac:dyDescent="0.2">
      <c r="A16" s="111" t="s">
        <v>28</v>
      </c>
      <c r="B16" s="31" t="str">
        <f>'Источники ЦИ'!H7</f>
        <v>№ 09-01 Реконструкция ВЛ-0,4 кВ от ТП-10/0,4 кВ №36Г в  г. Нижний Ломов Нижнеломовского района Пензенской области</v>
      </c>
      <c r="C16" s="31" t="s">
        <v>391</v>
      </c>
      <c r="D16" s="112">
        <f>'Источники ЦИ'!D7</f>
        <v>69.542358490566031</v>
      </c>
      <c r="E16" s="112">
        <v>0</v>
      </c>
      <c r="F16" s="112">
        <v>0</v>
      </c>
      <c r="G16" s="112">
        <f>'Источники ЦИ'!D8</f>
        <v>38.334353962264146</v>
      </c>
      <c r="H16" s="112">
        <f>SUM(D16:G16)</f>
        <v>107.87671245283018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22.5" x14ac:dyDescent="0.2">
      <c r="A17" s="111" t="s">
        <v>29</v>
      </c>
      <c r="B17" s="31" t="s">
        <v>448</v>
      </c>
      <c r="C17" s="32" t="s">
        <v>447</v>
      </c>
      <c r="D17" s="112">
        <v>0</v>
      </c>
      <c r="E17" s="112">
        <v>0</v>
      </c>
      <c r="F17" s="112">
        <v>0</v>
      </c>
      <c r="G17" s="112">
        <f>'Источники ЦИ'!D9</f>
        <v>147.08446943396225</v>
      </c>
      <c r="H17" s="112">
        <f>SUM(D17:G17)</f>
        <v>147.08446943396225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69.542358490566031</v>
      </c>
      <c r="E18" s="114">
        <f>E16+E17</f>
        <v>0</v>
      </c>
      <c r="F18" s="114">
        <f>F16+F17</f>
        <v>0</v>
      </c>
      <c r="G18" s="114">
        <f>G16+G17</f>
        <v>185.4188233962264</v>
      </c>
      <c r="H18" s="114">
        <f>H16+H17</f>
        <v>254.96118188679242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4123.0746339622638</v>
      </c>
      <c r="E19" s="114">
        <f>E18+E14</f>
        <v>0</v>
      </c>
      <c r="F19" s="114">
        <f>F18+F14</f>
        <v>0</v>
      </c>
      <c r="G19" s="114">
        <f>G18+G14</f>
        <v>185.4188233962264</v>
      </c>
      <c r="H19" s="114">
        <f>H18+H14</f>
        <v>4308.4934573584906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48" x14ac:dyDescent="0.2">
      <c r="A20" s="277" t="s">
        <v>386</v>
      </c>
      <c r="B20" s="278"/>
      <c r="C20" s="278"/>
      <c r="D20" s="278"/>
      <c r="E20" s="278"/>
      <c r="F20" s="278"/>
      <c r="G20" s="278"/>
      <c r="H20" s="279"/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 t="s">
        <v>386</v>
      </c>
      <c r="AB20" s="94"/>
      <c r="AC20" s="116"/>
      <c r="AD20" s="108"/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0" customFormat="1" ht="45" customHeight="1" x14ac:dyDescent="0.2">
      <c r="A21" s="111" t="s">
        <v>17</v>
      </c>
      <c r="B21" s="31" t="str">
        <f>'Источники ЦИ'!H10</f>
        <v>СБЦП 81-02-07-2001 КОММУНАЛЬНЫЕ ИНЖЕНЕРНЫЕ СЕТИ И
СООРУЖЕНИЯ 2012 год
СБЦ "Инженерно-геодезические изыскания (2004)</v>
      </c>
      <c r="C21" s="31" t="s">
        <v>392</v>
      </c>
      <c r="D21" s="112">
        <v>0</v>
      </c>
      <c r="E21" s="112">
        <v>0</v>
      </c>
      <c r="F21" s="112">
        <v>0</v>
      </c>
      <c r="G21" s="112">
        <f>'Источники ЦИ'!D10</f>
        <v>120.619488</v>
      </c>
      <c r="H21" s="112">
        <f>SUM(D21:G21)</f>
        <v>120.619488</v>
      </c>
      <c r="I21" s="104"/>
      <c r="J21" s="104"/>
      <c r="K21" s="104"/>
      <c r="L21" s="104"/>
      <c r="M21" s="104"/>
      <c r="N21" s="105"/>
      <c r="O21" s="105"/>
      <c r="P21" s="105"/>
      <c r="Q21" s="105"/>
      <c r="R21" s="105"/>
      <c r="S21" s="105"/>
      <c r="T21" s="106"/>
      <c r="U21" s="106"/>
      <c r="V21" s="106"/>
      <c r="W21" s="106"/>
      <c r="X21" s="106"/>
      <c r="Y21" s="106"/>
      <c r="Z21" s="106"/>
      <c r="AA21" s="107"/>
      <c r="AB21" s="94"/>
      <c r="AC21" s="116"/>
      <c r="AD21" s="108"/>
      <c r="AE21" s="109"/>
      <c r="AF21" s="109"/>
      <c r="AG21" s="108"/>
      <c r="AH21" s="108"/>
      <c r="AI21" s="108"/>
      <c r="AJ21" s="108"/>
      <c r="AK21" s="108"/>
      <c r="AL21" s="108"/>
      <c r="AM21" s="108"/>
      <c r="AN21" s="108"/>
      <c r="AO21" s="109"/>
      <c r="AP21" s="109"/>
      <c r="AQ21" s="109"/>
      <c r="AR21" s="109"/>
      <c r="AS21" s="108"/>
      <c r="AT21" s="108"/>
      <c r="AU21" s="108"/>
      <c r="AV21" s="108"/>
      <c r="AW21" s="109"/>
      <c r="AX21" s="109"/>
      <c r="AY21" s="108"/>
      <c r="AZ21" s="108"/>
      <c r="BA21" s="108"/>
      <c r="BB21" s="108"/>
      <c r="BC21" s="109"/>
      <c r="BD21" s="109"/>
      <c r="BE21" s="108"/>
      <c r="BF21" s="108"/>
      <c r="BG21" s="108"/>
      <c r="BH21" s="108"/>
      <c r="BI21" s="109"/>
      <c r="BJ21" s="109"/>
      <c r="BK21" s="108"/>
      <c r="BL21" s="108"/>
      <c r="BM21" s="108"/>
      <c r="BN21" s="108"/>
    </row>
    <row r="22" spans="1:66" s="110" customFormat="1" ht="33.75" x14ac:dyDescent="0.2">
      <c r="A22" s="111" t="s">
        <v>122</v>
      </c>
      <c r="B22" s="31" t="str">
        <f>'Источники ЦИ'!H11</f>
        <v>СБЦП 81-02-07-2001 КОММУНАЛЬНЫЕ ИНЖЕНЕРНЫЕ СЕТИ И
СООРУЖЕНИЯ 2012 год
СБЦ "Инженерно-геодезические изыскания (2004)</v>
      </c>
      <c r="C22" s="32" t="s">
        <v>393</v>
      </c>
      <c r="D22" s="112">
        <v>0</v>
      </c>
      <c r="E22" s="112">
        <v>0</v>
      </c>
      <c r="F22" s="112">
        <v>0</v>
      </c>
      <c r="G22" s="112">
        <f>'Источники ЦИ'!D11</f>
        <v>26.76473</v>
      </c>
      <c r="H22" s="112">
        <f>SUM(D22:G22)</f>
        <v>26.76473</v>
      </c>
      <c r="I22" s="104"/>
      <c r="J22" s="104"/>
      <c r="K22" s="104"/>
      <c r="L22" s="104"/>
      <c r="M22" s="104"/>
      <c r="N22" s="105"/>
      <c r="O22" s="105"/>
      <c r="P22" s="105"/>
      <c r="Q22" s="105"/>
      <c r="R22" s="105"/>
      <c r="S22" s="105"/>
      <c r="T22" s="106"/>
      <c r="U22" s="106"/>
      <c r="V22" s="106"/>
      <c r="W22" s="106"/>
      <c r="X22" s="106"/>
      <c r="Y22" s="106"/>
      <c r="Z22" s="106"/>
      <c r="AA22" s="107"/>
      <c r="AB22" s="94"/>
      <c r="AC22" s="116"/>
      <c r="AD22" s="108"/>
      <c r="AE22" s="109"/>
      <c r="AF22" s="109"/>
      <c r="AG22" s="108"/>
      <c r="AH22" s="108"/>
      <c r="AI22" s="108"/>
      <c r="AJ22" s="108"/>
      <c r="AK22" s="108"/>
      <c r="AL22" s="108"/>
      <c r="AM22" s="108"/>
      <c r="AN22" s="108"/>
      <c r="AO22" s="109"/>
      <c r="AP22" s="109"/>
      <c r="AQ22" s="109"/>
      <c r="AR22" s="109"/>
      <c r="AS22" s="108"/>
      <c r="AT22" s="108"/>
      <c r="AU22" s="108"/>
      <c r="AV22" s="108"/>
      <c r="AW22" s="109"/>
      <c r="AX22" s="109"/>
      <c r="AY22" s="108"/>
      <c r="AZ22" s="108"/>
      <c r="BA22" s="108"/>
      <c r="BB22" s="108"/>
      <c r="BC22" s="109"/>
      <c r="BD22" s="109"/>
      <c r="BE22" s="108"/>
      <c r="BF22" s="108"/>
      <c r="BG22" s="108"/>
      <c r="BH22" s="108"/>
      <c r="BI22" s="109"/>
      <c r="BJ22" s="109"/>
      <c r="BK22" s="108"/>
      <c r="BL22" s="108"/>
      <c r="BM22" s="108"/>
      <c r="BN22" s="108"/>
    </row>
    <row r="23" spans="1:66" s="110" customFormat="1" ht="14.25" x14ac:dyDescent="0.2">
      <c r="A23" s="113"/>
      <c r="B23" s="290" t="s">
        <v>470</v>
      </c>
      <c r="C23" s="291"/>
      <c r="D23" s="114">
        <f>D22+D21</f>
        <v>0</v>
      </c>
      <c r="E23" s="114">
        <f>E22+E21</f>
        <v>0</v>
      </c>
      <c r="F23" s="114">
        <f>F22+F21</f>
        <v>0</v>
      </c>
      <c r="G23" s="114">
        <f>G22+G21</f>
        <v>147.384218</v>
      </c>
      <c r="H23" s="114">
        <f>H22+H21</f>
        <v>147.384218</v>
      </c>
      <c r="I23" s="104"/>
      <c r="J23" s="104"/>
      <c r="K23" s="104"/>
      <c r="L23" s="104"/>
      <c r="M23" s="104"/>
      <c r="N23" s="105"/>
      <c r="O23" s="105"/>
      <c r="P23" s="105"/>
      <c r="Q23" s="105"/>
      <c r="R23" s="105"/>
      <c r="S23" s="105"/>
      <c r="T23" s="106"/>
      <c r="U23" s="106"/>
      <c r="V23" s="106"/>
      <c r="W23" s="106"/>
      <c r="X23" s="106"/>
      <c r="Y23" s="106"/>
      <c r="Z23" s="106"/>
      <c r="AA23" s="107"/>
      <c r="AB23" s="94" t="s">
        <v>384</v>
      </c>
      <c r="AC23" s="116"/>
      <c r="AD23" s="108"/>
      <c r="AE23" s="109"/>
      <c r="AF23" s="109"/>
      <c r="AG23" s="108"/>
      <c r="AH23" s="108"/>
      <c r="AI23" s="108"/>
      <c r="AJ23" s="108"/>
      <c r="AK23" s="108"/>
      <c r="AL23" s="108"/>
      <c r="AM23" s="108"/>
      <c r="AN23" s="108"/>
      <c r="AO23" s="109"/>
      <c r="AP23" s="109"/>
      <c r="AQ23" s="109"/>
      <c r="AR23" s="109"/>
      <c r="AS23" s="108"/>
      <c r="AT23" s="108"/>
      <c r="AU23" s="108"/>
      <c r="AV23" s="108"/>
      <c r="AW23" s="109"/>
      <c r="AX23" s="109"/>
      <c r="AY23" s="108"/>
      <c r="AZ23" s="108"/>
      <c r="BA23" s="108"/>
      <c r="BB23" s="108"/>
      <c r="BC23" s="109"/>
      <c r="BD23" s="109"/>
      <c r="BE23" s="108"/>
      <c r="BF23" s="108"/>
      <c r="BG23" s="108"/>
      <c r="BH23" s="108"/>
      <c r="BI23" s="109"/>
      <c r="BJ23" s="109"/>
      <c r="BK23" s="108"/>
      <c r="BL23" s="108"/>
      <c r="BM23" s="108"/>
      <c r="BN23" s="108"/>
    </row>
    <row r="24" spans="1:66" s="110" customFormat="1" ht="14.25" x14ac:dyDescent="0.2">
      <c r="A24" s="113"/>
      <c r="B24" s="292" t="s">
        <v>387</v>
      </c>
      <c r="C24" s="293"/>
      <c r="D24" s="114">
        <f>D23+D19</f>
        <v>4123.0746339622638</v>
      </c>
      <c r="E24" s="114">
        <f>E23+E19</f>
        <v>0</v>
      </c>
      <c r="F24" s="114">
        <f>F23+F19</f>
        <v>0</v>
      </c>
      <c r="G24" s="114">
        <f>G23+G19</f>
        <v>332.80304139622638</v>
      </c>
      <c r="H24" s="114">
        <f>H23+H19</f>
        <v>4455.8776753584907</v>
      </c>
      <c r="I24" s="104"/>
      <c r="J24" s="104"/>
      <c r="K24" s="104"/>
      <c r="L24" s="104"/>
      <c r="M24" s="104"/>
      <c r="N24" s="105"/>
      <c r="O24" s="105"/>
      <c r="P24" s="105"/>
      <c r="Q24" s="105"/>
      <c r="R24" s="105"/>
      <c r="S24" s="105"/>
      <c r="T24" s="106"/>
      <c r="U24" s="106"/>
      <c r="V24" s="106"/>
      <c r="W24" s="106"/>
      <c r="X24" s="106"/>
      <c r="Y24" s="106"/>
      <c r="Z24" s="106"/>
      <c r="AA24" s="107"/>
      <c r="AB24" s="94"/>
      <c r="AC24" s="116" t="s">
        <v>387</v>
      </c>
      <c r="AD24" s="108"/>
      <c r="AE24" s="109"/>
      <c r="AF24" s="109"/>
      <c r="AG24" s="108"/>
      <c r="AH24" s="108"/>
      <c r="AI24" s="108"/>
      <c r="AJ24" s="108"/>
      <c r="AK24" s="108"/>
      <c r="AL24" s="108"/>
      <c r="AM24" s="108"/>
      <c r="AN24" s="108"/>
      <c r="AO24" s="109"/>
      <c r="AP24" s="109"/>
      <c r="AQ24" s="109"/>
      <c r="AR24" s="109"/>
      <c r="AS24" s="108"/>
      <c r="AT24" s="108"/>
      <c r="AU24" s="108"/>
      <c r="AV24" s="108"/>
      <c r="AW24" s="109"/>
      <c r="AX24" s="109"/>
      <c r="AY24" s="108"/>
      <c r="AZ24" s="108"/>
      <c r="BA24" s="108"/>
      <c r="BB24" s="108"/>
      <c r="BC24" s="109"/>
      <c r="BD24" s="109"/>
      <c r="BE24" s="108"/>
      <c r="BF24" s="108"/>
      <c r="BG24" s="108"/>
      <c r="BH24" s="108"/>
      <c r="BI24" s="109"/>
      <c r="BJ24" s="109"/>
      <c r="BK24" s="108"/>
      <c r="BL24" s="108"/>
      <c r="BM24" s="108"/>
      <c r="BN24" s="108"/>
    </row>
    <row r="25" spans="1:66" s="110" customFormat="1" ht="14.25" x14ac:dyDescent="0.2">
      <c r="A25" s="113"/>
      <c r="B25" s="292" t="s">
        <v>388</v>
      </c>
      <c r="C25" s="293"/>
      <c r="D25" s="114">
        <f>D24</f>
        <v>4123.0746339622638</v>
      </c>
      <c r="E25" s="114">
        <f>E24</f>
        <v>0</v>
      </c>
      <c r="F25" s="114">
        <f>F24</f>
        <v>0</v>
      </c>
      <c r="G25" s="114">
        <f>G24</f>
        <v>332.80304139622638</v>
      </c>
      <c r="H25" s="114">
        <f>H24</f>
        <v>4455.8776753584907</v>
      </c>
      <c r="I25" s="104"/>
      <c r="J25" s="104"/>
      <c r="K25" s="104"/>
      <c r="L25" s="104"/>
      <c r="M25" s="104"/>
      <c r="N25" s="105"/>
      <c r="O25" s="105"/>
      <c r="P25" s="105"/>
      <c r="Q25" s="105"/>
      <c r="R25" s="105"/>
      <c r="S25" s="105"/>
      <c r="T25" s="106"/>
      <c r="U25" s="106"/>
      <c r="V25" s="106"/>
      <c r="W25" s="106"/>
      <c r="X25" s="106"/>
      <c r="Y25" s="106"/>
      <c r="Z25" s="106"/>
      <c r="AA25" s="107"/>
      <c r="AB25" s="94"/>
      <c r="AC25" s="116"/>
      <c r="AD25" s="116" t="s">
        <v>388</v>
      </c>
      <c r="AE25" s="109"/>
      <c r="AF25" s="109"/>
      <c r="AG25" s="108"/>
      <c r="AH25" s="108"/>
      <c r="AI25" s="108"/>
      <c r="AJ25" s="108"/>
      <c r="AK25" s="108"/>
      <c r="AL25" s="108"/>
      <c r="AM25" s="108"/>
      <c r="AN25" s="108"/>
      <c r="AO25" s="109"/>
      <c r="AP25" s="109"/>
      <c r="AQ25" s="109"/>
      <c r="AR25" s="109"/>
      <c r="AS25" s="108"/>
      <c r="AT25" s="108"/>
      <c r="AU25" s="108"/>
      <c r="AV25" s="108"/>
      <c r="AW25" s="109"/>
      <c r="AX25" s="109"/>
      <c r="AY25" s="108"/>
      <c r="AZ25" s="108"/>
      <c r="BA25" s="108"/>
      <c r="BB25" s="108"/>
      <c r="BC25" s="109"/>
      <c r="BD25" s="109"/>
      <c r="BE25" s="108"/>
      <c r="BF25" s="108"/>
      <c r="BG25" s="108"/>
      <c r="BH25" s="108"/>
      <c r="BI25" s="109"/>
      <c r="BJ25" s="109"/>
      <c r="BK25" s="108"/>
      <c r="BL25" s="108"/>
      <c r="BM25" s="108"/>
      <c r="BN25" s="108"/>
    </row>
    <row r="26" spans="1:66" s="117" customFormat="1" ht="48.75" customHeight="1" x14ac:dyDescent="0.25">
      <c r="A26" s="92" t="s">
        <v>389</v>
      </c>
      <c r="B26"/>
      <c r="C26" s="294"/>
      <c r="D26" s="294"/>
      <c r="E26" s="295"/>
      <c r="F26" s="295"/>
      <c r="G26" s="295"/>
      <c r="H26" s="295"/>
      <c r="I26" s="80"/>
      <c r="J26" s="80"/>
      <c r="K26" s="80"/>
      <c r="L26" s="80"/>
      <c r="M26" s="80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  <c r="AB26" s="83"/>
      <c r="AC26" s="83"/>
      <c r="AD26" s="83"/>
      <c r="AE26" s="80"/>
      <c r="AF26" s="80"/>
      <c r="AG26" s="83"/>
      <c r="AH26" s="83"/>
      <c r="AI26" s="83"/>
      <c r="AJ26" s="83"/>
      <c r="AK26" s="83"/>
      <c r="AL26" s="83"/>
      <c r="AM26" s="83"/>
      <c r="AN26" s="83"/>
      <c r="AO26" s="80"/>
      <c r="AP26" s="80"/>
      <c r="AQ26" s="80"/>
      <c r="AR26" s="80"/>
      <c r="AS26" s="83"/>
      <c r="AT26" s="83"/>
      <c r="AU26" s="83"/>
      <c r="AV26" s="83"/>
      <c r="AW26" s="80"/>
      <c r="AX26" s="80"/>
      <c r="AY26" s="83"/>
      <c r="AZ26" s="83"/>
      <c r="BA26" s="83"/>
      <c r="BB26" s="83"/>
      <c r="BC26" s="84" t="s">
        <v>38</v>
      </c>
      <c r="BD26" s="84" t="s">
        <v>38</v>
      </c>
      <c r="BE26" s="93" t="s">
        <v>38</v>
      </c>
      <c r="BF26" s="93" t="s">
        <v>38</v>
      </c>
      <c r="BG26" s="93" t="s">
        <v>38</v>
      </c>
      <c r="BH26" s="93" t="s">
        <v>38</v>
      </c>
      <c r="BI26" s="80"/>
      <c r="BJ26" s="80"/>
      <c r="BK26" s="83"/>
      <c r="BL26" s="83"/>
      <c r="BM26" s="83"/>
      <c r="BN26" s="83"/>
    </row>
    <row r="27" spans="1:66" s="117" customFormat="1" ht="18.75" customHeight="1" x14ac:dyDescent="0.25">
      <c r="A27" s="118"/>
      <c r="B27"/>
      <c r="C27" s="282" t="s">
        <v>368</v>
      </c>
      <c r="D27" s="282"/>
      <c r="E27" s="282"/>
      <c r="F27" s="282"/>
      <c r="G27" s="282"/>
      <c r="H27" s="282"/>
      <c r="I27" s="80"/>
      <c r="J27" s="80"/>
      <c r="K27" s="80"/>
      <c r="L27" s="80"/>
      <c r="M27" s="80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2"/>
      <c r="AB27" s="83"/>
      <c r="AC27" s="83"/>
      <c r="AD27" s="83"/>
      <c r="AE27" s="80"/>
      <c r="AF27" s="80"/>
      <c r="AG27" s="83"/>
      <c r="AH27" s="83"/>
      <c r="AI27" s="83"/>
      <c r="AJ27" s="83"/>
      <c r="AK27" s="83"/>
      <c r="AL27" s="83"/>
      <c r="AM27" s="83"/>
      <c r="AN27" s="83"/>
      <c r="AO27" s="80"/>
      <c r="AP27" s="80"/>
      <c r="AQ27" s="80"/>
      <c r="AR27" s="80"/>
      <c r="AS27" s="83"/>
      <c r="AT27" s="83"/>
      <c r="AU27" s="83"/>
      <c r="AV27" s="83"/>
      <c r="AW27" s="80"/>
      <c r="AX27" s="80"/>
      <c r="AY27" s="83"/>
      <c r="AZ27" s="83"/>
      <c r="BA27" s="83"/>
      <c r="BB27" s="83"/>
      <c r="BC27" s="84"/>
      <c r="BD27" s="84"/>
      <c r="BE27" s="93"/>
      <c r="BF27" s="93"/>
      <c r="BG27" s="93"/>
      <c r="BH27" s="93"/>
      <c r="BI27" s="80"/>
      <c r="BJ27" s="80"/>
      <c r="BK27" s="83"/>
      <c r="BL27" s="83"/>
      <c r="BM27" s="83"/>
      <c r="BN27" s="83"/>
    </row>
    <row r="28" spans="1:66" s="117" customFormat="1" ht="15" x14ac:dyDescent="0.25">
      <c r="A28" s="90" t="s">
        <v>390</v>
      </c>
      <c r="B28"/>
      <c r="C28" s="294"/>
      <c r="D28" s="294"/>
      <c r="E28" s="295"/>
      <c r="F28" s="295"/>
      <c r="G28" s="295"/>
      <c r="H28" s="295"/>
      <c r="I28" s="80"/>
      <c r="J28" s="80"/>
      <c r="K28" s="80"/>
      <c r="L28" s="80"/>
      <c r="M28" s="80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2"/>
      <c r="AB28" s="83"/>
      <c r="AC28" s="83"/>
      <c r="AD28" s="83"/>
      <c r="AE28" s="80"/>
      <c r="AF28" s="80"/>
      <c r="AG28" s="83"/>
      <c r="AH28" s="83"/>
      <c r="AI28" s="83"/>
      <c r="AJ28" s="83"/>
      <c r="AK28" s="83"/>
      <c r="AL28" s="83"/>
      <c r="AM28" s="83"/>
      <c r="AN28" s="83"/>
      <c r="AO28" s="80"/>
      <c r="AP28" s="80"/>
      <c r="AQ28" s="80"/>
      <c r="AR28" s="80"/>
      <c r="AS28" s="83"/>
      <c r="AT28" s="83"/>
      <c r="AU28" s="83"/>
      <c r="AV28" s="83"/>
      <c r="AW28" s="80"/>
      <c r="AX28" s="80"/>
      <c r="AY28" s="83"/>
      <c r="AZ28" s="83"/>
      <c r="BA28" s="83"/>
      <c r="BB28" s="83"/>
      <c r="BC28" s="84"/>
      <c r="BD28" s="84"/>
      <c r="BE28" s="93"/>
      <c r="BF28" s="93"/>
      <c r="BG28" s="93"/>
      <c r="BH28" s="93"/>
      <c r="BI28" s="84" t="s">
        <v>38</v>
      </c>
      <c r="BJ28" s="84" t="s">
        <v>38</v>
      </c>
      <c r="BK28" s="93" t="s">
        <v>38</v>
      </c>
      <c r="BL28" s="93" t="s">
        <v>38</v>
      </c>
      <c r="BM28" s="93" t="s">
        <v>38</v>
      </c>
      <c r="BN28" s="93" t="s">
        <v>38</v>
      </c>
    </row>
    <row r="29" spans="1:66" s="117" customFormat="1" ht="18.75" customHeight="1" x14ac:dyDescent="0.25">
      <c r="A29"/>
      <c r="B29"/>
      <c r="C29" s="282" t="s">
        <v>368</v>
      </c>
      <c r="D29" s="282"/>
      <c r="E29" s="282"/>
      <c r="F29" s="282"/>
      <c r="G29" s="282"/>
      <c r="H29" s="282"/>
      <c r="I29" s="80"/>
      <c r="J29" s="80"/>
      <c r="K29" s="80"/>
      <c r="L29" s="80"/>
      <c r="M29" s="80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2"/>
      <c r="AB29" s="83"/>
      <c r="AC29" s="83"/>
      <c r="AD29" s="83"/>
      <c r="AE29" s="80"/>
      <c r="AF29" s="80"/>
      <c r="AG29" s="83"/>
      <c r="AH29" s="83"/>
      <c r="AI29" s="83"/>
      <c r="AJ29" s="83"/>
      <c r="AK29" s="83"/>
      <c r="AL29" s="83"/>
      <c r="AM29" s="83"/>
      <c r="AN29" s="83"/>
      <c r="AO29" s="80"/>
      <c r="AP29" s="80"/>
      <c r="AQ29" s="80"/>
      <c r="AR29" s="80"/>
      <c r="AS29" s="83"/>
      <c r="AT29" s="83"/>
      <c r="AU29" s="83"/>
      <c r="AV29" s="83"/>
      <c r="AW29" s="80"/>
      <c r="AX29" s="80"/>
      <c r="AY29" s="83"/>
      <c r="AZ29" s="83"/>
      <c r="BA29" s="83"/>
      <c r="BB29" s="83"/>
      <c r="BC29" s="84"/>
      <c r="BD29" s="84"/>
      <c r="BE29" s="93"/>
      <c r="BF29" s="93"/>
      <c r="BG29" s="93"/>
      <c r="BH29" s="93"/>
      <c r="BI29" s="84"/>
      <c r="BJ29" s="84"/>
      <c r="BK29" s="93"/>
      <c r="BL29" s="93"/>
      <c r="BM29" s="93"/>
      <c r="BN29" s="93"/>
    </row>
  </sheetData>
  <mergeCells count="28">
    <mergeCell ref="C28:D28"/>
    <mergeCell ref="E28:H28"/>
    <mergeCell ref="C29:H29"/>
    <mergeCell ref="A20:H20"/>
    <mergeCell ref="B24:C24"/>
    <mergeCell ref="B23:C23"/>
    <mergeCell ref="C27:H27"/>
    <mergeCell ref="B18:C18"/>
    <mergeCell ref="B19:C19"/>
    <mergeCell ref="B25:C25"/>
    <mergeCell ref="C26:D26"/>
    <mergeCell ref="E26:H26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  <mergeCell ref="F9:F10"/>
    <mergeCell ref="G9:G10"/>
    <mergeCell ref="H9:H10"/>
    <mergeCell ref="A12:H12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20AD-AFC6-4A64-A106-78E49C79FC2D}">
  <sheetPr codeName="Лист3"/>
  <dimension ref="A1:K21"/>
  <sheetViews>
    <sheetView zoomScale="55" zoomScaleNormal="55" workbookViewId="0">
      <selection activeCell="F17" sqref="F17"/>
    </sheetView>
  </sheetViews>
  <sheetFormatPr defaultColWidth="8.85546875" defaultRowHeight="15.75" x14ac:dyDescent="0.25"/>
  <cols>
    <col min="1" max="1" width="16" style="64" customWidth="1"/>
    <col min="2" max="2" width="66.28515625" style="74" customWidth="1"/>
    <col min="3" max="3" width="23.140625" style="74" customWidth="1"/>
    <col min="4" max="4" width="15.7109375" style="70" customWidth="1"/>
    <col min="5" max="6" width="14.28515625" style="70" customWidth="1"/>
    <col min="7" max="7" width="14.7109375" style="70" customWidth="1"/>
    <col min="8" max="8" width="142.42578125" style="74" customWidth="1"/>
    <col min="9" max="9" width="10.42578125" style="70" bestFit="1" customWidth="1"/>
    <col min="10" max="10" width="12.7109375" style="70" bestFit="1" customWidth="1"/>
    <col min="11" max="11" width="9" style="70" bestFit="1" customWidth="1"/>
    <col min="12" max="16384" width="8.85546875" style="70"/>
  </cols>
  <sheetData>
    <row r="1" spans="1:11" s="64" customFormat="1" ht="63" x14ac:dyDescent="0.25">
      <c r="A1" s="63" t="s">
        <v>428</v>
      </c>
      <c r="B1" s="63" t="s">
        <v>429</v>
      </c>
      <c r="C1" s="63" t="s">
        <v>430</v>
      </c>
      <c r="D1" s="63" t="s">
        <v>431</v>
      </c>
      <c r="E1" s="63" t="s">
        <v>432</v>
      </c>
      <c r="F1" s="63" t="s">
        <v>433</v>
      </c>
      <c r="G1" s="63" t="s">
        <v>434</v>
      </c>
      <c r="H1" s="63" t="s">
        <v>435</v>
      </c>
    </row>
    <row r="2" spans="1:11" s="64" customFormat="1" x14ac:dyDescent="0.25">
      <c r="A2" s="63">
        <v>1</v>
      </c>
      <c r="B2" s="63">
        <v>2</v>
      </c>
      <c r="C2" s="63">
        <v>3</v>
      </c>
      <c r="D2" s="63">
        <v>4</v>
      </c>
      <c r="E2" s="63">
        <v>5</v>
      </c>
      <c r="F2" s="63">
        <v>6</v>
      </c>
      <c r="G2" s="63">
        <v>7</v>
      </c>
      <c r="H2" s="63">
        <v>8</v>
      </c>
    </row>
    <row r="3" spans="1:11" s="67" customFormat="1" ht="15.75" customHeight="1" x14ac:dyDescent="0.25">
      <c r="A3" s="65"/>
      <c r="B3" s="66" t="s">
        <v>445</v>
      </c>
      <c r="C3" s="296" t="s">
        <v>446</v>
      </c>
      <c r="D3" s="77">
        <f>SUM(D4:D9)</f>
        <v>4308.4934573584896</v>
      </c>
      <c r="E3" s="66">
        <v>1.72</v>
      </c>
      <c r="F3" s="66" t="s">
        <v>438</v>
      </c>
      <c r="G3" s="121">
        <f>D3/E3</f>
        <v>2504.938056603773</v>
      </c>
      <c r="H3" s="66"/>
      <c r="K3" s="68"/>
    </row>
    <row r="4" spans="1:11" x14ac:dyDescent="0.25">
      <c r="A4" s="65" t="s">
        <v>460</v>
      </c>
      <c r="B4" s="120" t="s">
        <v>439</v>
      </c>
      <c r="C4" s="297"/>
      <c r="D4" s="78">
        <f>'ССР объекта аналога'!D13/1000/0.53*'Источники ЦИ'!E3</f>
        <v>4053.5322754716981</v>
      </c>
      <c r="E4" s="69"/>
      <c r="F4" s="69"/>
      <c r="G4" s="122"/>
      <c r="H4" s="69" t="s">
        <v>560</v>
      </c>
      <c r="K4" s="68"/>
    </row>
    <row r="5" spans="1:11" x14ac:dyDescent="0.25">
      <c r="A5" s="65" t="s">
        <v>460</v>
      </c>
      <c r="B5" s="120" t="s">
        <v>436</v>
      </c>
      <c r="C5" s="297"/>
      <c r="D5" s="78">
        <f>'ССР объекта аналога'!E13/1000/0.53*E3</f>
        <v>0</v>
      </c>
      <c r="E5" s="69"/>
      <c r="F5" s="69"/>
      <c r="G5" s="122"/>
      <c r="H5" s="69" t="s">
        <v>560</v>
      </c>
      <c r="K5" s="68"/>
    </row>
    <row r="6" spans="1:11" x14ac:dyDescent="0.25">
      <c r="A6" s="65" t="s">
        <v>460</v>
      </c>
      <c r="B6" s="120" t="s">
        <v>437</v>
      </c>
      <c r="C6" s="297"/>
      <c r="D6" s="78">
        <f>'ССР объекта аналога'!F13/1000/0.53*E3</f>
        <v>0</v>
      </c>
      <c r="E6" s="69"/>
      <c r="F6" s="69"/>
      <c r="G6" s="122"/>
      <c r="H6" s="69" t="s">
        <v>560</v>
      </c>
      <c r="K6" s="68"/>
    </row>
    <row r="7" spans="1:11" x14ac:dyDescent="0.25">
      <c r="A7" s="65" t="s">
        <v>462</v>
      </c>
      <c r="B7" s="120" t="s">
        <v>439</v>
      </c>
      <c r="C7" s="297"/>
      <c r="D7" s="78">
        <f>'ССР объекта аналога'!D16/1000/0.53*E3</f>
        <v>69.542358490566031</v>
      </c>
      <c r="E7" s="69"/>
      <c r="F7" s="69"/>
      <c r="G7" s="122"/>
      <c r="H7" s="69" t="s">
        <v>561</v>
      </c>
      <c r="K7" s="68"/>
    </row>
    <row r="8" spans="1:11" x14ac:dyDescent="0.25">
      <c r="A8" s="65" t="s">
        <v>462</v>
      </c>
      <c r="B8" s="120" t="s">
        <v>456</v>
      </c>
      <c r="C8" s="297"/>
      <c r="D8" s="78">
        <f>'ССР объекта аналога'!G16/1000/0.53*E3</f>
        <v>38.334353962264146</v>
      </c>
      <c r="E8" s="69"/>
      <c r="F8" s="69"/>
      <c r="G8" s="122"/>
      <c r="H8" s="69" t="s">
        <v>561</v>
      </c>
      <c r="K8" s="68"/>
    </row>
    <row r="9" spans="1:11" x14ac:dyDescent="0.25">
      <c r="A9" s="65" t="s">
        <v>460</v>
      </c>
      <c r="B9" s="120" t="s">
        <v>463</v>
      </c>
      <c r="C9" s="298"/>
      <c r="D9" s="78">
        <f>'ССР объекта аналога'!G17/1000/0.53*E3</f>
        <v>147.08446943396225</v>
      </c>
      <c r="E9" s="69"/>
      <c r="F9" s="69"/>
      <c r="G9" s="122"/>
      <c r="H9" s="69" t="s">
        <v>560</v>
      </c>
      <c r="K9" s="68"/>
    </row>
    <row r="10" spans="1:11" ht="47.25" x14ac:dyDescent="0.25">
      <c r="A10" s="65" t="s">
        <v>440</v>
      </c>
      <c r="B10" s="69" t="s">
        <v>392</v>
      </c>
      <c r="C10" s="69" t="s">
        <v>392</v>
      </c>
      <c r="D10" s="119">
        <f>'Проектные работы'!E17/1000</f>
        <v>120.619488</v>
      </c>
      <c r="E10" s="69">
        <v>1</v>
      </c>
      <c r="F10" s="69" t="s">
        <v>441</v>
      </c>
      <c r="G10" s="122">
        <f>D10/E10</f>
        <v>120.619488</v>
      </c>
      <c r="H10" s="69" t="s">
        <v>442</v>
      </c>
      <c r="K10" s="68"/>
    </row>
    <row r="11" spans="1:11" ht="47.25" x14ac:dyDescent="0.25">
      <c r="A11" s="65" t="s">
        <v>440</v>
      </c>
      <c r="B11" s="69" t="s">
        <v>393</v>
      </c>
      <c r="C11" s="69" t="s">
        <v>393</v>
      </c>
      <c r="D11" s="119">
        <f>'Изыскательские работы'!E29/1000</f>
        <v>26.76473</v>
      </c>
      <c r="E11" s="69">
        <v>1</v>
      </c>
      <c r="F11" s="69" t="s">
        <v>441</v>
      </c>
      <c r="G11" s="122">
        <f>D11/E11</f>
        <v>26.76473</v>
      </c>
      <c r="H11" s="69" t="s">
        <v>442</v>
      </c>
      <c r="K11" s="68"/>
    </row>
    <row r="12" spans="1:11" x14ac:dyDescent="0.25">
      <c r="A12" s="71"/>
      <c r="B12" s="72"/>
      <c r="C12" s="72"/>
      <c r="D12" s="73"/>
      <c r="E12" s="72"/>
      <c r="F12" s="72"/>
      <c r="G12" s="73"/>
      <c r="H12" s="72"/>
    </row>
    <row r="13" spans="1:11" x14ac:dyDescent="0.25">
      <c r="A13" s="74" t="s">
        <v>443</v>
      </c>
      <c r="H13" s="70"/>
    </row>
    <row r="14" spans="1:11" x14ac:dyDescent="0.25">
      <c r="A14" s="74" t="s">
        <v>444</v>
      </c>
      <c r="H14" s="70"/>
    </row>
    <row r="15" spans="1:11" x14ac:dyDescent="0.25">
      <c r="C15" s="75"/>
      <c r="H15" s="70"/>
    </row>
    <row r="16" spans="1:11" x14ac:dyDescent="0.25">
      <c r="A16" s="76"/>
      <c r="C16" s="75"/>
      <c r="H16" s="70"/>
    </row>
    <row r="17" spans="1:8" x14ac:dyDescent="0.25">
      <c r="A17" s="76"/>
      <c r="C17" s="75"/>
      <c r="H17" s="70"/>
    </row>
    <row r="18" spans="1:8" x14ac:dyDescent="0.25">
      <c r="A18" s="76"/>
      <c r="C18" s="75"/>
      <c r="H18" s="70"/>
    </row>
    <row r="19" spans="1:8" x14ac:dyDescent="0.25">
      <c r="C19" s="75"/>
      <c r="H19" s="70"/>
    </row>
    <row r="20" spans="1:8" x14ac:dyDescent="0.25">
      <c r="A20" s="76"/>
      <c r="C20" s="75"/>
      <c r="H20" s="70"/>
    </row>
    <row r="21" spans="1:8" x14ac:dyDescent="0.25">
      <c r="C21" s="75"/>
      <c r="H21" s="70"/>
    </row>
  </sheetData>
  <mergeCells count="1">
    <mergeCell ref="C3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3322-CBD6-44EE-A842-63601ED0515B}">
  <sheetPr codeName="Лист4"/>
  <dimension ref="A1:O31"/>
  <sheetViews>
    <sheetView zoomScale="85" zoomScaleNormal="85" workbookViewId="0">
      <selection activeCell="D22" sqref="D22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15" x14ac:dyDescent="0.25">
      <c r="E1" s="33"/>
    </row>
    <row r="2" spans="1:13" customFormat="1" ht="15" x14ac:dyDescent="0.25">
      <c r="A2" s="301" t="s">
        <v>464</v>
      </c>
      <c r="B2" s="301"/>
      <c r="C2" s="301"/>
      <c r="D2" s="301"/>
      <c r="E2" s="301"/>
    </row>
    <row r="3" spans="1:13" customFormat="1" ht="15" x14ac:dyDescent="0.25">
      <c r="A3" s="302" t="s">
        <v>422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75Г</v>
      </c>
      <c r="B4" s="303"/>
      <c r="C4" s="303"/>
      <c r="D4" s="303"/>
      <c r="E4" s="303"/>
      <c r="M4" s="34" t="s">
        <v>395</v>
      </c>
    </row>
    <row r="5" spans="1:13" customFormat="1" ht="15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5" x14ac:dyDescent="0.25">
      <c r="A10" s="277" t="s">
        <v>423</v>
      </c>
      <c r="B10" s="278"/>
      <c r="C10" s="278"/>
      <c r="D10" s="278"/>
      <c r="E10" s="279"/>
    </row>
    <row r="11" spans="1:13" customFormat="1" ht="38.25" customHeight="1" x14ac:dyDescent="0.25">
      <c r="A11" s="38" t="s">
        <v>84</v>
      </c>
      <c r="B11" s="39" t="str">
        <f>CONCATENATE("Воздушная линия электропередачи напряжением до 1 кВ, длиной:от 1 до 5 включительно, ",'Источники ЦИ'!E3," (км)")</f>
        <v>Воздушная линия электропередачи напряжением до 1 кВ, длиной:от 1 до 5 включительно, 1,72 (км)</v>
      </c>
      <c r="C11" s="39" t="s">
        <v>424</v>
      </c>
      <c r="D11" s="40" t="str">
        <f>IF('Источники ЦИ'!E3&lt;1,CONCATENATE("(21200+30176*(0,4*1+0,6*",'Источники ЦИ'!E3,"))*1,65"),CONCATENATE("(21200+30176*",'Источники ЦИ'!E3,")*1,65"))</f>
        <v>(21200+30176*1,72)*1,65</v>
      </c>
      <c r="E11" s="41">
        <f>IF('Источники ЦИ'!E3&lt;1,((21200+30176*(0.4*1+0.6*'Источники ЦИ'!E3))*1.65),(21200+30176*'Источники ЦИ'!E3)*1.65)</f>
        <v>120619.488</v>
      </c>
    </row>
    <row r="12" spans="1:13" customFormat="1" ht="34.5" x14ac:dyDescent="0.25">
      <c r="A12" s="42"/>
      <c r="B12" s="43"/>
      <c r="C12" s="44" t="s">
        <v>466</v>
      </c>
      <c r="D12" s="45"/>
      <c r="E12" s="46"/>
    </row>
    <row r="13" spans="1:13" customFormat="1" ht="15" x14ac:dyDescent="0.25">
      <c r="A13" s="42"/>
      <c r="B13" s="43"/>
      <c r="C13" s="44" t="s">
        <v>425</v>
      </c>
      <c r="D13" s="45"/>
      <c r="E13" s="42"/>
    </row>
    <row r="14" spans="1:13" customFormat="1" ht="15" x14ac:dyDescent="0.25">
      <c r="A14" s="48"/>
      <c r="B14" s="300" t="s">
        <v>426</v>
      </c>
      <c r="C14" s="300"/>
      <c r="D14" s="48"/>
      <c r="E14" s="123">
        <f>E11</f>
        <v>120619.488</v>
      </c>
      <c r="F14" s="50"/>
      <c r="G14" s="50"/>
    </row>
    <row r="15" spans="1:13" customFormat="1" ht="15" x14ac:dyDescent="0.25">
      <c r="A15" s="48"/>
      <c r="B15" s="300" t="s">
        <v>360</v>
      </c>
      <c r="C15" s="300"/>
      <c r="D15" s="48"/>
      <c r="E15" s="49"/>
    </row>
    <row r="16" spans="1:13" customFormat="1" ht="15" x14ac:dyDescent="0.25">
      <c r="A16" s="48"/>
      <c r="B16" s="299" t="s">
        <v>427</v>
      </c>
      <c r="C16" s="299"/>
      <c r="D16" s="48"/>
      <c r="E16" s="124">
        <f>E14</f>
        <v>120619.488</v>
      </c>
    </row>
    <row r="17" spans="1:15" customFormat="1" ht="15" x14ac:dyDescent="0.25">
      <c r="A17" s="48"/>
      <c r="B17" s="300" t="s">
        <v>417</v>
      </c>
      <c r="C17" s="300"/>
      <c r="D17" s="48"/>
      <c r="E17" s="123">
        <f>E16</f>
        <v>120619.488</v>
      </c>
    </row>
    <row r="18" spans="1:15" customFormat="1" ht="15" x14ac:dyDescent="0.25"/>
    <row r="19" spans="1:15" s="52" customFormat="1" x14ac:dyDescent="0.2">
      <c r="B19" s="53" t="s">
        <v>418</v>
      </c>
      <c r="C19" s="54"/>
      <c r="D19" s="55" t="s">
        <v>419</v>
      </c>
      <c r="M19" s="56"/>
      <c r="N19" s="56"/>
      <c r="O19" s="56"/>
    </row>
    <row r="20" spans="1:15" s="52" customFormat="1" x14ac:dyDescent="0.2">
      <c r="B20" s="53" t="s">
        <v>420</v>
      </c>
      <c r="C20" s="57"/>
      <c r="D20" s="58" t="s">
        <v>421</v>
      </c>
      <c r="M20" s="56"/>
      <c r="N20" s="56"/>
      <c r="O20" s="56"/>
    </row>
    <row r="21" spans="1:15" s="52" customFormat="1" ht="15" x14ac:dyDescent="0.25">
      <c r="B21"/>
      <c r="C21" s="59"/>
      <c r="D21" s="59"/>
      <c r="M21" s="56"/>
      <c r="N21" s="56"/>
      <c r="O21" s="56"/>
    </row>
    <row r="22" spans="1:15" s="52" customFormat="1" ht="15" x14ac:dyDescent="0.25">
      <c r="B22"/>
      <c r="C22"/>
      <c r="D22" s="60"/>
      <c r="M22" s="56"/>
      <c r="N22" s="56"/>
      <c r="O22" s="56"/>
    </row>
    <row r="23" spans="1:15" customFormat="1" ht="15" x14ac:dyDescent="0.25">
      <c r="C23" s="33"/>
    </row>
    <row r="24" spans="1:15" customFormat="1" ht="15" x14ac:dyDescent="0.25">
      <c r="D24" s="60"/>
      <c r="E24" s="60"/>
      <c r="F24" s="60"/>
    </row>
    <row r="25" spans="1:15" customFormat="1" ht="15" x14ac:dyDescent="0.25">
      <c r="C25" s="33"/>
    </row>
    <row r="26" spans="1:15" customFormat="1" ht="15" x14ac:dyDescent="0.25">
      <c r="D26" s="60"/>
      <c r="E26" s="60"/>
      <c r="F26" s="60"/>
    </row>
    <row r="31" spans="1:15" x14ac:dyDescent="0.2">
      <c r="E31" s="79"/>
    </row>
  </sheetData>
  <mergeCells count="9">
    <mergeCell ref="B16:C16"/>
    <mergeCell ref="B17:C17"/>
    <mergeCell ref="A10:E10"/>
    <mergeCell ref="B14:C14"/>
    <mergeCell ref="A2:E2"/>
    <mergeCell ref="A3:E3"/>
    <mergeCell ref="A4:E4"/>
    <mergeCell ref="A5:E5"/>
    <mergeCell ref="B15:C15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FE85ADF-C6D2-4F05-A1CF-BF55D7AABA19}">
            <xm:f>'Источники ЦИ'!$E$3&gt;5</xm:f>
            <x14:dxf>
              <fill>
                <patternFill>
                  <bgColor rgb="FFFF0000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583C-F68E-4AC6-AF1F-F19780B81568}">
  <sheetPr codeName="Лист5"/>
  <dimension ref="A1:O38"/>
  <sheetViews>
    <sheetView topLeftCell="A2" zoomScale="85" zoomScaleNormal="85" workbookViewId="0">
      <selection activeCell="E9" sqref="E9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6" hidden="1" customHeight="1" x14ac:dyDescent="0.25"/>
    <row r="2" spans="1:13" customFormat="1" ht="24.75" customHeight="1" x14ac:dyDescent="0.25">
      <c r="A2" s="301" t="s">
        <v>465</v>
      </c>
      <c r="B2" s="301"/>
      <c r="C2" s="301"/>
      <c r="D2" s="301"/>
      <c r="E2" s="301"/>
    </row>
    <row r="3" spans="1:13" customFormat="1" ht="18.75" customHeight="1" x14ac:dyDescent="0.25">
      <c r="A3" s="302" t="s">
        <v>394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75Г</v>
      </c>
      <c r="B4" s="303"/>
      <c r="C4" s="303"/>
      <c r="D4" s="303"/>
      <c r="E4" s="303"/>
      <c r="M4" s="34" t="s">
        <v>395</v>
      </c>
    </row>
    <row r="5" spans="1:13" customFormat="1" ht="11.25" customHeight="1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2.75" customHeight="1" x14ac:dyDescent="0.25">
      <c r="A10" s="277" t="s">
        <v>400</v>
      </c>
      <c r="B10" s="278"/>
      <c r="C10" s="278"/>
      <c r="D10" s="278"/>
      <c r="E10" s="279"/>
    </row>
    <row r="11" spans="1:13" customFormat="1" ht="56.25" x14ac:dyDescent="0.25">
      <c r="A11" s="38" t="s">
        <v>84</v>
      </c>
      <c r="B11" s="39" t="str">
        <f>CONCATENATE("Создание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",ROUND('Источники ЦИ'!E3*1000*20/10000,2)," (га)")</f>
        <v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3,44 (га)</v>
      </c>
      <c r="C11" s="39" t="s">
        <v>401</v>
      </c>
      <c r="D11" s="40" t="str">
        <f>CONCATENATE("(3284*",ROUND('Источники ЦИ'!E3*1000*20/10000,2),")*1,52")</f>
        <v>(3284*3,44)*1,52</v>
      </c>
      <c r="E11" s="41">
        <f>(3284*ROUND('Источники ЦИ'!E3*1000*20/10000,2))*1.52</f>
        <v>17171.379199999999</v>
      </c>
    </row>
    <row r="12" spans="1:13" customFormat="1" ht="57" x14ac:dyDescent="0.25">
      <c r="A12" s="42"/>
      <c r="B12" s="43"/>
      <c r="C12" s="44" t="s">
        <v>402</v>
      </c>
      <c r="D12" s="45"/>
      <c r="E12" s="46"/>
    </row>
    <row r="13" spans="1:13" customFormat="1" ht="45.75" x14ac:dyDescent="0.25">
      <c r="A13" s="42"/>
      <c r="B13" s="43"/>
      <c r="C13" s="44" t="s">
        <v>403</v>
      </c>
      <c r="D13" s="45"/>
      <c r="E13" s="46"/>
    </row>
    <row r="14" spans="1:13" customFormat="1" ht="34.5" x14ac:dyDescent="0.25">
      <c r="A14" s="42"/>
      <c r="B14" s="43"/>
      <c r="C14" s="44" t="s">
        <v>404</v>
      </c>
      <c r="D14" s="45"/>
      <c r="E14" s="46"/>
    </row>
    <row r="15" spans="1:13" customFormat="1" ht="34.5" x14ac:dyDescent="0.25">
      <c r="A15" s="42"/>
      <c r="B15" s="43"/>
      <c r="C15" s="44" t="s">
        <v>467</v>
      </c>
      <c r="D15" s="45"/>
      <c r="E15" s="46"/>
    </row>
    <row r="16" spans="1:13" customFormat="1" ht="56.25" x14ac:dyDescent="0.25">
      <c r="A16" s="38" t="s">
        <v>28</v>
      </c>
      <c r="B16" s="39" t="s">
        <v>405</v>
      </c>
      <c r="C16" s="39" t="s">
        <v>406</v>
      </c>
      <c r="D16" s="40" t="str">
        <f>CONCATENATE("(1067*",ROUND('Источники ЦИ'!E3*1000*20/10000,2),")*1,52")</f>
        <v>(1067*3,44)*1,52</v>
      </c>
      <c r="E16" s="41">
        <f>(1067*ROUND('Источники ЦИ'!E3*1000*20/10000,2))*1.52</f>
        <v>5579.1296000000002</v>
      </c>
    </row>
    <row r="17" spans="1:15" customFormat="1" ht="34.5" x14ac:dyDescent="0.25">
      <c r="A17" s="42"/>
      <c r="B17" s="43"/>
      <c r="C17" s="44" t="s">
        <v>467</v>
      </c>
      <c r="D17" s="45"/>
      <c r="E17" s="46"/>
    </row>
    <row r="18" spans="1:15" customFormat="1" ht="33.75" x14ac:dyDescent="0.25">
      <c r="A18" s="38" t="s">
        <v>29</v>
      </c>
      <c r="B18" s="39" t="s">
        <v>407</v>
      </c>
      <c r="C18" s="39" t="s">
        <v>408</v>
      </c>
      <c r="D18" s="40" t="s">
        <v>468</v>
      </c>
      <c r="E18" s="41">
        <f>(480*3)*1.52</f>
        <v>2188.8000000000002</v>
      </c>
    </row>
    <row r="19" spans="1:15" customFormat="1" ht="34.5" x14ac:dyDescent="0.25">
      <c r="A19" s="42"/>
      <c r="B19" s="43"/>
      <c r="C19" s="44" t="s">
        <v>467</v>
      </c>
      <c r="D19" s="45"/>
      <c r="E19" s="46"/>
    </row>
    <row r="20" spans="1:15" customFormat="1" ht="33.75" x14ac:dyDescent="0.25">
      <c r="A20" s="38" t="s">
        <v>17</v>
      </c>
      <c r="B20" s="39" t="s">
        <v>409</v>
      </c>
      <c r="C20" s="39" t="s">
        <v>410</v>
      </c>
      <c r="D20" s="40" t="s">
        <v>469</v>
      </c>
      <c r="E20" s="47">
        <f>(80*2)*1.52</f>
        <v>243.2</v>
      </c>
    </row>
    <row r="21" spans="1:15" customFormat="1" ht="34.5" x14ac:dyDescent="0.25">
      <c r="A21" s="42"/>
      <c r="B21" s="43"/>
      <c r="C21" s="44" t="s">
        <v>467</v>
      </c>
      <c r="D21" s="45"/>
      <c r="E21" s="46"/>
    </row>
    <row r="22" spans="1:15" customFormat="1" ht="45" x14ac:dyDescent="0.25">
      <c r="A22" s="38" t="s">
        <v>122</v>
      </c>
      <c r="B22" s="39" t="s">
        <v>411</v>
      </c>
      <c r="C22" s="39" t="s">
        <v>412</v>
      </c>
      <c r="D22" s="40" t="s">
        <v>469</v>
      </c>
      <c r="E22" s="47">
        <f>(80*2)*1.52</f>
        <v>243.2</v>
      </c>
    </row>
    <row r="23" spans="1:15" customFormat="1" ht="34.5" x14ac:dyDescent="0.25">
      <c r="A23" s="42"/>
      <c r="B23" s="43"/>
      <c r="C23" s="44" t="s">
        <v>467</v>
      </c>
      <c r="D23" s="45"/>
      <c r="E23" s="46"/>
    </row>
    <row r="24" spans="1:15" customFormat="1" ht="11.25" customHeight="1" x14ac:dyDescent="0.25">
      <c r="A24" s="48"/>
      <c r="B24" s="300" t="s">
        <v>413</v>
      </c>
      <c r="C24" s="300"/>
      <c r="D24" s="48"/>
      <c r="E24" s="49" t="s">
        <v>457</v>
      </c>
      <c r="F24" s="50"/>
      <c r="G24" s="50"/>
    </row>
    <row r="25" spans="1:15" customFormat="1" ht="15" x14ac:dyDescent="0.25">
      <c r="A25" s="48"/>
      <c r="B25" s="300" t="s">
        <v>360</v>
      </c>
      <c r="C25" s="300"/>
      <c r="D25" s="48"/>
      <c r="E25" s="49"/>
    </row>
    <row r="26" spans="1:15" customFormat="1" ht="11.25" customHeight="1" x14ac:dyDescent="0.25">
      <c r="A26" s="48"/>
      <c r="B26" s="299" t="s">
        <v>414</v>
      </c>
      <c r="C26" s="299"/>
      <c r="D26" s="48"/>
      <c r="E26" s="51" t="s">
        <v>458</v>
      </c>
    </row>
    <row r="27" spans="1:15" customFormat="1" ht="11.25" customHeight="1" x14ac:dyDescent="0.25">
      <c r="A27" s="48"/>
      <c r="B27" s="299" t="s">
        <v>415</v>
      </c>
      <c r="C27" s="299"/>
      <c r="D27" s="48"/>
      <c r="E27" s="51" t="s">
        <v>459</v>
      </c>
    </row>
    <row r="28" spans="1:15" customFormat="1" ht="11.25" customHeight="1" x14ac:dyDescent="0.25">
      <c r="A28" s="48"/>
      <c r="B28" s="299" t="s">
        <v>416</v>
      </c>
      <c r="C28" s="299"/>
      <c r="D28" s="48"/>
      <c r="E28" s="51" t="s">
        <v>457</v>
      </c>
    </row>
    <row r="29" spans="1:15" customFormat="1" ht="11.25" customHeight="1" x14ac:dyDescent="0.25">
      <c r="A29" s="48"/>
      <c r="B29" s="300" t="s">
        <v>417</v>
      </c>
      <c r="C29" s="300"/>
      <c r="D29" s="48"/>
      <c r="E29" s="49" t="s">
        <v>457</v>
      </c>
    </row>
    <row r="30" spans="1:15" customFormat="1" ht="23.25" customHeight="1" x14ac:dyDescent="0.25"/>
    <row r="31" spans="1:15" s="52" customFormat="1" x14ac:dyDescent="0.2">
      <c r="B31" s="53" t="s">
        <v>418</v>
      </c>
      <c r="C31" s="54"/>
      <c r="D31" s="55" t="s">
        <v>419</v>
      </c>
      <c r="M31" s="56"/>
      <c r="N31" s="56"/>
      <c r="O31" s="56"/>
    </row>
    <row r="32" spans="1:15" s="52" customFormat="1" x14ac:dyDescent="0.2">
      <c r="B32" s="53" t="s">
        <v>420</v>
      </c>
      <c r="C32" s="57"/>
      <c r="D32" s="58" t="s">
        <v>421</v>
      </c>
      <c r="M32" s="56"/>
      <c r="N32" s="56"/>
      <c r="O32" s="56"/>
    </row>
    <row r="33" spans="2:15" s="52" customFormat="1" ht="17.25" customHeight="1" x14ac:dyDescent="0.25">
      <c r="B33"/>
      <c r="C33" s="59"/>
      <c r="D33" s="59"/>
      <c r="M33" s="56"/>
      <c r="N33" s="56"/>
      <c r="O33" s="56"/>
    </row>
    <row r="34" spans="2:15" s="52" customFormat="1" ht="17.25" customHeight="1" x14ac:dyDescent="0.25">
      <c r="B34"/>
      <c r="C34"/>
      <c r="D34" s="60"/>
      <c r="M34" s="56"/>
      <c r="N34" s="56"/>
      <c r="O34" s="56"/>
    </row>
    <row r="35" spans="2:15" customFormat="1" ht="15" x14ac:dyDescent="0.25">
      <c r="C35" s="33"/>
    </row>
    <row r="36" spans="2:15" customFormat="1" ht="11.25" customHeight="1" x14ac:dyDescent="0.25">
      <c r="D36" s="60"/>
      <c r="E36" s="60"/>
      <c r="F36" s="60"/>
    </row>
    <row r="37" spans="2:15" customFormat="1" ht="15" x14ac:dyDescent="0.25">
      <c r="C37" s="33"/>
    </row>
    <row r="38" spans="2:15" customFormat="1" ht="11.25" customHeight="1" x14ac:dyDescent="0.25">
      <c r="D38" s="60"/>
      <c r="E38" s="60"/>
      <c r="F38" s="60"/>
    </row>
  </sheetData>
  <mergeCells count="11">
    <mergeCell ref="A2:E2"/>
    <mergeCell ref="A3:E3"/>
    <mergeCell ref="A4:E4"/>
    <mergeCell ref="A5:E5"/>
    <mergeCell ref="B29:C29"/>
    <mergeCell ref="A10:E10"/>
    <mergeCell ref="B24:C24"/>
    <mergeCell ref="B25:C25"/>
    <mergeCell ref="B26:C26"/>
    <mergeCell ref="B27:C27"/>
    <mergeCell ref="B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7A16-58B0-4375-BD4C-B4504089B3DE}">
  <sheetPr codeName="Лист6"/>
  <dimension ref="A1:BN24"/>
  <sheetViews>
    <sheetView zoomScale="85" zoomScaleNormal="85" workbookViewId="0">
      <selection activeCell="B3" sqref="B3:G3"/>
    </sheetView>
  </sheetViews>
  <sheetFormatPr defaultColWidth="9.140625" defaultRowHeight="11.25" x14ac:dyDescent="0.2"/>
  <cols>
    <col min="1" max="1" width="6.7109375" style="61" customWidth="1"/>
    <col min="2" max="2" width="22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ht="11.25" customHeight="1" x14ac:dyDescent="0.2">
      <c r="A3" s="86"/>
      <c r="B3" s="281" t="s">
        <v>559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ht="11.25" customHeight="1" x14ac:dyDescent="0.2">
      <c r="A6" s="100"/>
      <c r="B6" s="283" t="s">
        <v>474</v>
      </c>
      <c r="C6" s="283"/>
      <c r="D6" s="101">
        <f>H20</f>
        <v>1327617.17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76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14.25" x14ac:dyDescent="0.2">
      <c r="A13" s="111" t="s">
        <v>84</v>
      </c>
      <c r="B13" s="31" t="s">
        <v>380</v>
      </c>
      <c r="C13" s="31" t="s">
        <v>51</v>
      </c>
      <c r="D13" s="112">
        <v>1249053.55</v>
      </c>
      <c r="E13" s="112"/>
      <c r="F13" s="112"/>
      <c r="G13" s="112"/>
      <c r="H13" s="112">
        <f>D13</f>
        <v>1249053.55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1249053.55</v>
      </c>
      <c r="E14" s="114"/>
      <c r="F14" s="115"/>
      <c r="G14" s="115"/>
      <c r="H14" s="115">
        <f>D14</f>
        <v>1249053.55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14.25" x14ac:dyDescent="0.2">
      <c r="A16" s="111" t="s">
        <v>28</v>
      </c>
      <c r="B16" s="31" t="s">
        <v>383</v>
      </c>
      <c r="C16" s="31" t="s">
        <v>391</v>
      </c>
      <c r="D16" s="112">
        <v>21428.75</v>
      </c>
      <c r="E16" s="112"/>
      <c r="F16" s="112"/>
      <c r="G16" s="112">
        <v>11812.33</v>
      </c>
      <c r="H16" s="112">
        <f>G16+F16+E16+D16</f>
        <v>33241.08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45" x14ac:dyDescent="0.2">
      <c r="A17" s="111" t="s">
        <v>29</v>
      </c>
      <c r="B17" s="31" t="s">
        <v>448</v>
      </c>
      <c r="C17" s="32" t="s">
        <v>447</v>
      </c>
      <c r="D17" s="112"/>
      <c r="E17" s="112"/>
      <c r="F17" s="112"/>
      <c r="G17" s="112">
        <v>45322.54</v>
      </c>
      <c r="H17" s="112">
        <f>SUM(D17:G17)</f>
        <v>45322.54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21428.75</v>
      </c>
      <c r="E18" s="114"/>
      <c r="F18" s="115"/>
      <c r="G18" s="114">
        <f>G16+G17</f>
        <v>57134.87</v>
      </c>
      <c r="H18" s="114">
        <f>H16+H17</f>
        <v>78563.62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1270482.3</v>
      </c>
      <c r="E19" s="114"/>
      <c r="F19" s="115"/>
      <c r="G19" s="114">
        <f>G18+G14</f>
        <v>57134.87</v>
      </c>
      <c r="H19" s="114">
        <f>H18+H14</f>
        <v>1327617.17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14.25" x14ac:dyDescent="0.2">
      <c r="A20" s="113"/>
      <c r="B20" s="292" t="s">
        <v>388</v>
      </c>
      <c r="C20" s="293"/>
      <c r="D20" s="114">
        <f>D19</f>
        <v>1270482.3</v>
      </c>
      <c r="E20" s="114"/>
      <c r="F20" s="115"/>
      <c r="G20" s="114">
        <f>G19</f>
        <v>57134.87</v>
      </c>
      <c r="H20" s="114">
        <f>H19</f>
        <v>1327617.17</v>
      </c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/>
      <c r="AB20" s="94"/>
      <c r="AC20" s="116"/>
      <c r="AD20" s="116" t="s">
        <v>388</v>
      </c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7" customFormat="1" ht="48.75" customHeight="1" x14ac:dyDescent="0.25">
      <c r="A21" s="92" t="s">
        <v>389</v>
      </c>
      <c r="B21"/>
      <c r="C21" s="294"/>
      <c r="D21" s="294"/>
      <c r="E21" s="295"/>
      <c r="F21" s="295"/>
      <c r="G21" s="295"/>
      <c r="H21" s="295"/>
      <c r="I21" s="80"/>
      <c r="J21" s="80"/>
      <c r="K21" s="80"/>
      <c r="L21" s="80"/>
      <c r="M21" s="80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2"/>
      <c r="AB21" s="83"/>
      <c r="AC21" s="83"/>
      <c r="AD21" s="83"/>
      <c r="AE21" s="80"/>
      <c r="AF21" s="80"/>
      <c r="AG21" s="83"/>
      <c r="AH21" s="83"/>
      <c r="AI21" s="83"/>
      <c r="AJ21" s="83"/>
      <c r="AK21" s="83"/>
      <c r="AL21" s="83"/>
      <c r="AM21" s="83"/>
      <c r="AN21" s="83"/>
      <c r="AO21" s="80"/>
      <c r="AP21" s="80"/>
      <c r="AQ21" s="80"/>
      <c r="AR21" s="80"/>
      <c r="AS21" s="83"/>
      <c r="AT21" s="83"/>
      <c r="AU21" s="83"/>
      <c r="AV21" s="83"/>
      <c r="AW21" s="80"/>
      <c r="AX21" s="80"/>
      <c r="AY21" s="83"/>
      <c r="AZ21" s="83"/>
      <c r="BA21" s="83"/>
      <c r="BB21" s="83"/>
      <c r="BC21" s="84" t="s">
        <v>38</v>
      </c>
      <c r="BD21" s="84" t="s">
        <v>38</v>
      </c>
      <c r="BE21" s="93" t="s">
        <v>38</v>
      </c>
      <c r="BF21" s="93" t="s">
        <v>38</v>
      </c>
      <c r="BG21" s="93" t="s">
        <v>38</v>
      </c>
      <c r="BH21" s="93" t="s">
        <v>38</v>
      </c>
      <c r="BI21" s="80"/>
      <c r="BJ21" s="80"/>
      <c r="BK21" s="83"/>
      <c r="BL21" s="83"/>
      <c r="BM21" s="83"/>
      <c r="BN21" s="83"/>
    </row>
    <row r="22" spans="1:66" s="117" customFormat="1" ht="18.75" customHeight="1" x14ac:dyDescent="0.25">
      <c r="A22" s="118"/>
      <c r="B22"/>
      <c r="C22" s="282" t="s">
        <v>368</v>
      </c>
      <c r="D22" s="282"/>
      <c r="E22" s="282"/>
      <c r="F22" s="282"/>
      <c r="G22" s="282"/>
      <c r="H22" s="282"/>
      <c r="I22" s="80"/>
      <c r="J22" s="80"/>
      <c r="K22" s="80"/>
      <c r="L22" s="80"/>
      <c r="M22" s="80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/>
      <c r="AB22" s="83"/>
      <c r="AC22" s="83"/>
      <c r="AD22" s="83"/>
      <c r="AE22" s="80"/>
      <c r="AF22" s="80"/>
      <c r="AG22" s="83"/>
      <c r="AH22" s="83"/>
      <c r="AI22" s="83"/>
      <c r="AJ22" s="83"/>
      <c r="AK22" s="83"/>
      <c r="AL22" s="83"/>
      <c r="AM22" s="83"/>
      <c r="AN22" s="83"/>
      <c r="AO22" s="80"/>
      <c r="AP22" s="80"/>
      <c r="AQ22" s="80"/>
      <c r="AR22" s="80"/>
      <c r="AS22" s="83"/>
      <c r="AT22" s="83"/>
      <c r="AU22" s="83"/>
      <c r="AV22" s="83"/>
      <c r="AW22" s="80"/>
      <c r="AX22" s="80"/>
      <c r="AY22" s="83"/>
      <c r="AZ22" s="83"/>
      <c r="BA22" s="83"/>
      <c r="BB22" s="83"/>
      <c r="BC22" s="84"/>
      <c r="BD22" s="84"/>
      <c r="BE22" s="93"/>
      <c r="BF22" s="93"/>
      <c r="BG22" s="93"/>
      <c r="BH22" s="93"/>
      <c r="BI22" s="80"/>
      <c r="BJ22" s="80"/>
      <c r="BK22" s="83"/>
      <c r="BL22" s="83"/>
      <c r="BM22" s="83"/>
      <c r="BN22" s="83"/>
    </row>
    <row r="23" spans="1:66" s="117" customFormat="1" ht="15" x14ac:dyDescent="0.25">
      <c r="A23" s="90" t="s">
        <v>390</v>
      </c>
      <c r="B23"/>
      <c r="C23" s="294"/>
      <c r="D23" s="294"/>
      <c r="E23" s="295"/>
      <c r="F23" s="295"/>
      <c r="G23" s="295"/>
      <c r="H23" s="295"/>
      <c r="I23" s="80"/>
      <c r="J23" s="80"/>
      <c r="K23" s="80"/>
      <c r="L23" s="80"/>
      <c r="M23" s="80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2"/>
      <c r="AB23" s="83"/>
      <c r="AC23" s="83"/>
      <c r="AD23" s="83"/>
      <c r="AE23" s="80"/>
      <c r="AF23" s="80"/>
      <c r="AG23" s="83"/>
      <c r="AH23" s="83"/>
      <c r="AI23" s="83"/>
      <c r="AJ23" s="83"/>
      <c r="AK23" s="83"/>
      <c r="AL23" s="83"/>
      <c r="AM23" s="83"/>
      <c r="AN23" s="83"/>
      <c r="AO23" s="80"/>
      <c r="AP23" s="80"/>
      <c r="AQ23" s="80"/>
      <c r="AR23" s="80"/>
      <c r="AS23" s="83"/>
      <c r="AT23" s="83"/>
      <c r="AU23" s="83"/>
      <c r="AV23" s="83"/>
      <c r="AW23" s="80"/>
      <c r="AX23" s="80"/>
      <c r="AY23" s="83"/>
      <c r="AZ23" s="83"/>
      <c r="BA23" s="83"/>
      <c r="BB23" s="83"/>
      <c r="BC23" s="84"/>
      <c r="BD23" s="84"/>
      <c r="BE23" s="93"/>
      <c r="BF23" s="93"/>
      <c r="BG23" s="93"/>
      <c r="BH23" s="93"/>
      <c r="BI23" s="84" t="s">
        <v>38</v>
      </c>
      <c r="BJ23" s="84" t="s">
        <v>38</v>
      </c>
      <c r="BK23" s="93" t="s">
        <v>38</v>
      </c>
      <c r="BL23" s="93" t="s">
        <v>38</v>
      </c>
      <c r="BM23" s="93" t="s">
        <v>38</v>
      </c>
      <c r="BN23" s="93" t="s">
        <v>38</v>
      </c>
    </row>
    <row r="24" spans="1:66" s="117" customFormat="1" ht="18.75" customHeight="1" x14ac:dyDescent="0.25">
      <c r="A24"/>
      <c r="B24"/>
      <c r="C24" s="282" t="s">
        <v>368</v>
      </c>
      <c r="D24" s="282"/>
      <c r="E24" s="282"/>
      <c r="F24" s="282"/>
      <c r="G24" s="282"/>
      <c r="H24" s="282"/>
      <c r="I24" s="80"/>
      <c r="J24" s="80"/>
      <c r="K24" s="80"/>
      <c r="L24" s="80"/>
      <c r="M24" s="80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2"/>
      <c r="AB24" s="83"/>
      <c r="AC24" s="83"/>
      <c r="AD24" s="83"/>
      <c r="AE24" s="80"/>
      <c r="AF24" s="80"/>
      <c r="AG24" s="83"/>
      <c r="AH24" s="83"/>
      <c r="AI24" s="83"/>
      <c r="AJ24" s="83"/>
      <c r="AK24" s="83"/>
      <c r="AL24" s="83"/>
      <c r="AM24" s="83"/>
      <c r="AN24" s="83"/>
      <c r="AO24" s="80"/>
      <c r="AP24" s="80"/>
      <c r="AQ24" s="80"/>
      <c r="AR24" s="80"/>
      <c r="AS24" s="83"/>
      <c r="AT24" s="83"/>
      <c r="AU24" s="83"/>
      <c r="AV24" s="83"/>
      <c r="AW24" s="80"/>
      <c r="AX24" s="80"/>
      <c r="AY24" s="83"/>
      <c r="AZ24" s="83"/>
      <c r="BA24" s="83"/>
      <c r="BB24" s="83"/>
      <c r="BC24" s="84"/>
      <c r="BD24" s="84"/>
      <c r="BE24" s="93"/>
      <c r="BF24" s="93"/>
      <c r="BG24" s="93"/>
      <c r="BH24" s="93"/>
      <c r="BI24" s="84"/>
      <c r="BJ24" s="84"/>
      <c r="BK24" s="93"/>
      <c r="BL24" s="93"/>
      <c r="BM24" s="93"/>
      <c r="BN24" s="93"/>
    </row>
  </sheetData>
  <mergeCells count="25">
    <mergeCell ref="C24:H24"/>
    <mergeCell ref="B20:C20"/>
    <mergeCell ref="C21:D21"/>
    <mergeCell ref="E21:H21"/>
    <mergeCell ref="C22:H22"/>
    <mergeCell ref="C23:D23"/>
    <mergeCell ref="E23:H23"/>
    <mergeCell ref="B18:C18"/>
    <mergeCell ref="B19:C19"/>
    <mergeCell ref="F9:F10"/>
    <mergeCell ref="G9:G10"/>
    <mergeCell ref="H9:H10"/>
    <mergeCell ref="A12:H12"/>
    <mergeCell ref="B14:C14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1EFD-CA5C-47CE-A755-9B96D6CD7EE1}">
  <sheetPr codeName="Лист7"/>
  <dimension ref="A1:IN741"/>
  <sheetViews>
    <sheetView topLeftCell="A6"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1473.39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1429.66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0" hidden="1" customHeight="1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0" hidden="1" customHeight="1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15" x14ac:dyDescent="0.25">
      <c r="A420" s="177" t="s">
        <v>251</v>
      </c>
      <c r="B420" s="265"/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9275</v>
      </c>
      <c r="O420" s="204">
        <v>1.02</v>
      </c>
      <c r="P420" s="200">
        <v>85144.5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85144.5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15" x14ac:dyDescent="0.25">
      <c r="A423" s="177" t="s">
        <v>252</v>
      </c>
      <c r="B423" s="265"/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11925</v>
      </c>
      <c r="O423" s="204">
        <v>1.02</v>
      </c>
      <c r="P423" s="200">
        <v>109471.5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109471.5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/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199">
        <v>2318.65</v>
      </c>
      <c r="O427" s="204">
        <v>1.02</v>
      </c>
      <c r="P427" s="200">
        <v>68585.67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205"/>
      <c r="B428" s="266"/>
      <c r="C428" s="306" t="s">
        <v>535</v>
      </c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20"/>
      <c r="GO428" s="176"/>
      <c r="GP428" s="185"/>
      <c r="GQ428" s="185"/>
      <c r="GR428" s="185"/>
      <c r="GS428" s="185"/>
      <c r="GT428" s="185"/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  <c r="HJ428" s="263" t="s">
        <v>535</v>
      </c>
    </row>
    <row r="429" spans="1:218" customFormat="1" ht="15" x14ac:dyDescent="0.25">
      <c r="A429" s="186"/>
      <c r="B429" s="187" t="s">
        <v>274</v>
      </c>
      <c r="C429" s="305" t="s">
        <v>275</v>
      </c>
      <c r="D429" s="305"/>
      <c r="E429" s="305"/>
      <c r="F429" s="305"/>
      <c r="G429" s="305"/>
      <c r="H429" s="305"/>
      <c r="I429" s="305"/>
      <c r="J429" s="305"/>
      <c r="K429" s="305"/>
      <c r="L429" s="305"/>
      <c r="M429" s="305"/>
      <c r="N429" s="305"/>
      <c r="O429" s="305"/>
      <c r="P429" s="319"/>
      <c r="GO429" s="176"/>
      <c r="GP429" s="185"/>
      <c r="GQ429" s="185"/>
      <c r="GR429" s="185"/>
      <c r="GS429" s="185"/>
      <c r="GT429" s="185"/>
      <c r="GU429" s="263" t="s">
        <v>275</v>
      </c>
      <c r="GV429" s="268"/>
      <c r="GW429" s="268"/>
      <c r="GX429" s="268"/>
      <c r="GY429" s="185"/>
      <c r="GZ429" s="268"/>
      <c r="HA429" s="185"/>
      <c r="HC429" s="185"/>
      <c r="HE429" s="185"/>
      <c r="HF429" s="185"/>
      <c r="HH429" s="256"/>
      <c r="HI429" s="176"/>
    </row>
    <row r="430" spans="1:218" customFormat="1" ht="15" x14ac:dyDescent="0.25">
      <c r="A430" s="202"/>
      <c r="B430" s="264"/>
      <c r="C430" s="314" t="s">
        <v>113</v>
      </c>
      <c r="D430" s="314"/>
      <c r="E430" s="314"/>
      <c r="F430" s="314"/>
      <c r="G430" s="314"/>
      <c r="H430" s="178"/>
      <c r="I430" s="179"/>
      <c r="J430" s="179"/>
      <c r="K430" s="179"/>
      <c r="L430" s="181"/>
      <c r="M430" s="179"/>
      <c r="N430" s="181"/>
      <c r="O430" s="179"/>
      <c r="P430" s="200">
        <v>68585.67</v>
      </c>
      <c r="GO430" s="176"/>
      <c r="GP430" s="185"/>
      <c r="GQ430" s="185"/>
      <c r="GR430" s="185"/>
      <c r="GS430" s="185"/>
      <c r="GT430" s="185"/>
      <c r="GV430" s="268"/>
      <c r="GW430" s="268"/>
      <c r="GX430" s="268"/>
      <c r="GY430" s="185"/>
      <c r="GZ430" s="268"/>
      <c r="HA430" s="185" t="s">
        <v>113</v>
      </c>
      <c r="HC430" s="185"/>
      <c r="HE430" s="185"/>
      <c r="HF430" s="185"/>
      <c r="HH430" s="256"/>
      <c r="HI430" s="176"/>
    </row>
    <row r="431" spans="1:218" customFormat="1" ht="15" x14ac:dyDescent="0.25">
      <c r="A431" s="177" t="s">
        <v>266</v>
      </c>
      <c r="B431" s="265"/>
      <c r="C431" s="315" t="s">
        <v>281</v>
      </c>
      <c r="D431" s="315"/>
      <c r="E431" s="315"/>
      <c r="F431" s="315"/>
      <c r="G431" s="315"/>
      <c r="H431" s="178" t="s">
        <v>282</v>
      </c>
      <c r="I431" s="179">
        <v>3.9</v>
      </c>
      <c r="J431" s="180">
        <v>1</v>
      </c>
      <c r="K431" s="259">
        <v>3.9</v>
      </c>
      <c r="L431" s="181"/>
      <c r="M431" s="179"/>
      <c r="N431" s="203">
        <v>278.37</v>
      </c>
      <c r="O431" s="204">
        <v>1.02</v>
      </c>
      <c r="P431" s="200">
        <v>1107.3599999999999</v>
      </c>
      <c r="Q431" s="183"/>
      <c r="R431" s="184"/>
      <c r="GO431" s="176"/>
      <c r="GP431" s="185" t="s">
        <v>281</v>
      </c>
      <c r="GQ431" s="185" t="s">
        <v>38</v>
      </c>
      <c r="GR431" s="185" t="s">
        <v>38</v>
      </c>
      <c r="GS431" s="185" t="s">
        <v>38</v>
      </c>
      <c r="GT431" s="185" t="s">
        <v>38</v>
      </c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</row>
    <row r="432" spans="1:218" customFormat="1" ht="15" x14ac:dyDescent="0.25">
      <c r="A432" s="205"/>
      <c r="B432" s="266"/>
      <c r="C432" s="306" t="s">
        <v>283</v>
      </c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20"/>
      <c r="GO432" s="176"/>
      <c r="GP432" s="185"/>
      <c r="GQ432" s="185"/>
      <c r="GR432" s="185"/>
      <c r="GS432" s="185"/>
      <c r="GT432" s="185"/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  <c r="HJ432" s="263" t="s">
        <v>283</v>
      </c>
    </row>
    <row r="433" spans="1:218" customFormat="1" ht="15" x14ac:dyDescent="0.25">
      <c r="A433" s="186"/>
      <c r="B433" s="187" t="s">
        <v>274</v>
      </c>
      <c r="C433" s="305" t="s">
        <v>275</v>
      </c>
      <c r="D433" s="305"/>
      <c r="E433" s="305"/>
      <c r="F433" s="305"/>
      <c r="G433" s="305"/>
      <c r="H433" s="305"/>
      <c r="I433" s="305"/>
      <c r="J433" s="305"/>
      <c r="K433" s="305"/>
      <c r="L433" s="305"/>
      <c r="M433" s="305"/>
      <c r="N433" s="305"/>
      <c r="O433" s="305"/>
      <c r="P433" s="319"/>
      <c r="GO433" s="176"/>
      <c r="GP433" s="185"/>
      <c r="GQ433" s="185"/>
      <c r="GR433" s="185"/>
      <c r="GS433" s="185"/>
      <c r="GT433" s="185"/>
      <c r="GU433" s="263" t="s">
        <v>275</v>
      </c>
      <c r="GV433" s="268"/>
      <c r="GW433" s="268"/>
      <c r="GX433" s="268"/>
      <c r="GY433" s="185"/>
      <c r="GZ433" s="268"/>
      <c r="HA433" s="185"/>
      <c r="HC433" s="185"/>
      <c r="HE433" s="185"/>
      <c r="HF433" s="185"/>
      <c r="HH433" s="256"/>
      <c r="HI433" s="176"/>
    </row>
    <row r="434" spans="1:218" customFormat="1" ht="15" x14ac:dyDescent="0.25">
      <c r="A434" s="202"/>
      <c r="B434" s="264"/>
      <c r="C434" s="314" t="s">
        <v>113</v>
      </c>
      <c r="D434" s="314"/>
      <c r="E434" s="314"/>
      <c r="F434" s="314"/>
      <c r="G434" s="314"/>
      <c r="H434" s="178"/>
      <c r="I434" s="179"/>
      <c r="J434" s="179"/>
      <c r="K434" s="179"/>
      <c r="L434" s="181"/>
      <c r="M434" s="179"/>
      <c r="N434" s="181"/>
      <c r="O434" s="179"/>
      <c r="P434" s="200">
        <v>1107.3599999999999</v>
      </c>
      <c r="GO434" s="176"/>
      <c r="GP434" s="185"/>
      <c r="GQ434" s="185"/>
      <c r="GR434" s="185"/>
      <c r="GS434" s="185"/>
      <c r="GT434" s="185"/>
      <c r="GV434" s="268"/>
      <c r="GW434" s="268"/>
      <c r="GX434" s="268"/>
      <c r="GY434" s="185"/>
      <c r="GZ434" s="268"/>
      <c r="HA434" s="185" t="s">
        <v>113</v>
      </c>
      <c r="HC434" s="185"/>
      <c r="HE434" s="185"/>
      <c r="HF434" s="185"/>
      <c r="HH434" s="256"/>
      <c r="HI434" s="176"/>
    </row>
    <row r="435" spans="1:218" customFormat="1" ht="15" x14ac:dyDescent="0.25">
      <c r="A435" s="177" t="s">
        <v>267</v>
      </c>
      <c r="B435" s="265"/>
      <c r="C435" s="315" t="s">
        <v>285</v>
      </c>
      <c r="D435" s="315"/>
      <c r="E435" s="315"/>
      <c r="F435" s="315"/>
      <c r="G435" s="315"/>
      <c r="H435" s="178" t="s">
        <v>87</v>
      </c>
      <c r="I435" s="179">
        <v>1</v>
      </c>
      <c r="J435" s="180">
        <v>1</v>
      </c>
      <c r="K435" s="180">
        <v>1</v>
      </c>
      <c r="L435" s="181"/>
      <c r="M435" s="179"/>
      <c r="N435" s="199">
        <v>3048.64</v>
      </c>
      <c r="O435" s="204">
        <v>1.02</v>
      </c>
      <c r="P435" s="200">
        <v>3109.61</v>
      </c>
      <c r="Q435" s="183"/>
      <c r="R435" s="184"/>
      <c r="GO435" s="176"/>
      <c r="GP435" s="185" t="s">
        <v>285</v>
      </c>
      <c r="GQ435" s="185" t="s">
        <v>38</v>
      </c>
      <c r="GR435" s="185" t="s">
        <v>38</v>
      </c>
      <c r="GS435" s="185" t="s">
        <v>38</v>
      </c>
      <c r="GT435" s="185" t="s">
        <v>38</v>
      </c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</row>
    <row r="436" spans="1:218" customFormat="1" ht="15" x14ac:dyDescent="0.25">
      <c r="A436" s="205"/>
      <c r="B436" s="266"/>
      <c r="C436" s="306" t="s">
        <v>286</v>
      </c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20"/>
      <c r="GO436" s="176"/>
      <c r="GP436" s="185"/>
      <c r="GQ436" s="185"/>
      <c r="GR436" s="185"/>
      <c r="GS436" s="185"/>
      <c r="GT436" s="185"/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  <c r="HJ436" s="263" t="s">
        <v>286</v>
      </c>
    </row>
    <row r="437" spans="1:218" customFormat="1" ht="15" x14ac:dyDescent="0.25">
      <c r="A437" s="186"/>
      <c r="B437" s="187" t="s">
        <v>274</v>
      </c>
      <c r="C437" s="305" t="s">
        <v>275</v>
      </c>
      <c r="D437" s="305"/>
      <c r="E437" s="305"/>
      <c r="F437" s="305"/>
      <c r="G437" s="305"/>
      <c r="H437" s="305"/>
      <c r="I437" s="305"/>
      <c r="J437" s="305"/>
      <c r="K437" s="305"/>
      <c r="L437" s="305"/>
      <c r="M437" s="305"/>
      <c r="N437" s="305"/>
      <c r="O437" s="305"/>
      <c r="P437" s="319"/>
      <c r="GO437" s="176"/>
      <c r="GP437" s="185"/>
      <c r="GQ437" s="185"/>
      <c r="GR437" s="185"/>
      <c r="GS437" s="185"/>
      <c r="GT437" s="185"/>
      <c r="GU437" s="263" t="s">
        <v>275</v>
      </c>
      <c r="GV437" s="268"/>
      <c r="GW437" s="268"/>
      <c r="GX437" s="268"/>
      <c r="GY437" s="185"/>
      <c r="GZ437" s="268"/>
      <c r="HA437" s="185"/>
      <c r="HC437" s="185"/>
      <c r="HE437" s="185"/>
      <c r="HF437" s="185"/>
      <c r="HH437" s="256"/>
      <c r="HI437" s="176"/>
    </row>
    <row r="438" spans="1:218" customFormat="1" ht="15" x14ac:dyDescent="0.25">
      <c r="A438" s="202"/>
      <c r="B438" s="264"/>
      <c r="C438" s="314" t="s">
        <v>113</v>
      </c>
      <c r="D438" s="314"/>
      <c r="E438" s="314"/>
      <c r="F438" s="314"/>
      <c r="G438" s="314"/>
      <c r="H438" s="178"/>
      <c r="I438" s="179"/>
      <c r="J438" s="179"/>
      <c r="K438" s="179"/>
      <c r="L438" s="181"/>
      <c r="M438" s="179"/>
      <c r="N438" s="181"/>
      <c r="O438" s="179"/>
      <c r="P438" s="200">
        <v>3109.61</v>
      </c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 t="s">
        <v>113</v>
      </c>
      <c r="HC438" s="185"/>
      <c r="HE438" s="185"/>
      <c r="HF438" s="185"/>
      <c r="HH438" s="256"/>
      <c r="HI438" s="176"/>
    </row>
    <row r="439" spans="1:218" customFormat="1" ht="15" x14ac:dyDescent="0.25">
      <c r="A439" s="316" t="s">
        <v>287</v>
      </c>
      <c r="B439" s="317"/>
      <c r="C439" s="317"/>
      <c r="D439" s="317"/>
      <c r="E439" s="317"/>
      <c r="F439" s="3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8"/>
      <c r="GO439" s="176"/>
      <c r="GP439" s="185"/>
      <c r="GQ439" s="185"/>
      <c r="GR439" s="185"/>
      <c r="GS439" s="185"/>
      <c r="GT439" s="185"/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 t="s">
        <v>287</v>
      </c>
    </row>
    <row r="440" spans="1:218" customFormat="1" ht="15" x14ac:dyDescent="0.25">
      <c r="A440" s="177" t="s">
        <v>268</v>
      </c>
      <c r="B440" s="265"/>
      <c r="C440" s="315" t="s">
        <v>289</v>
      </c>
      <c r="D440" s="315"/>
      <c r="E440" s="315"/>
      <c r="F440" s="315"/>
      <c r="G440" s="315"/>
      <c r="H440" s="178" t="s">
        <v>282</v>
      </c>
      <c r="I440" s="179">
        <v>56</v>
      </c>
      <c r="J440" s="180">
        <v>1</v>
      </c>
      <c r="K440" s="180">
        <v>56</v>
      </c>
      <c r="L440" s="181"/>
      <c r="M440" s="179"/>
      <c r="N440" s="203">
        <v>103.58</v>
      </c>
      <c r="O440" s="204">
        <v>1.02</v>
      </c>
      <c r="P440" s="200">
        <v>5916.49</v>
      </c>
      <c r="Q440" s="183"/>
      <c r="R440" s="184"/>
      <c r="GO440" s="176"/>
      <c r="GP440" s="185" t="s">
        <v>289</v>
      </c>
      <c r="GQ440" s="185" t="s">
        <v>38</v>
      </c>
      <c r="GR440" s="185" t="s">
        <v>38</v>
      </c>
      <c r="GS440" s="185" t="s">
        <v>38</v>
      </c>
      <c r="GT440" s="185" t="s">
        <v>38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5"/>
      <c r="B441" s="266"/>
      <c r="C441" s="306" t="s">
        <v>536</v>
      </c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20"/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/>
      <c r="HC441" s="185"/>
      <c r="HE441" s="185"/>
      <c r="HF441" s="185"/>
      <c r="HH441" s="256"/>
      <c r="HI441" s="176"/>
      <c r="HJ441" s="263" t="s">
        <v>536</v>
      </c>
    </row>
    <row r="442" spans="1:218" customFormat="1" ht="15" x14ac:dyDescent="0.25">
      <c r="A442" s="186"/>
      <c r="B442" s="187" t="s">
        <v>274</v>
      </c>
      <c r="C442" s="305" t="s">
        <v>275</v>
      </c>
      <c r="D442" s="305"/>
      <c r="E442" s="305"/>
      <c r="F442" s="305"/>
      <c r="G442" s="305"/>
      <c r="H442" s="305"/>
      <c r="I442" s="305"/>
      <c r="J442" s="305"/>
      <c r="K442" s="305"/>
      <c r="L442" s="305"/>
      <c r="M442" s="305"/>
      <c r="N442" s="305"/>
      <c r="O442" s="305"/>
      <c r="P442" s="319"/>
      <c r="GO442" s="176"/>
      <c r="GP442" s="185"/>
      <c r="GQ442" s="185"/>
      <c r="GR442" s="185"/>
      <c r="GS442" s="185"/>
      <c r="GT442" s="185"/>
      <c r="GU442" s="263" t="s">
        <v>275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202"/>
      <c r="B443" s="264"/>
      <c r="C443" s="314" t="s">
        <v>113</v>
      </c>
      <c r="D443" s="314"/>
      <c r="E443" s="314"/>
      <c r="F443" s="314"/>
      <c r="G443" s="314"/>
      <c r="H443" s="178"/>
      <c r="I443" s="179"/>
      <c r="J443" s="179"/>
      <c r="K443" s="179"/>
      <c r="L443" s="181"/>
      <c r="M443" s="179"/>
      <c r="N443" s="181"/>
      <c r="O443" s="179"/>
      <c r="P443" s="200">
        <v>5916.49</v>
      </c>
      <c r="GO443" s="176"/>
      <c r="GP443" s="185"/>
      <c r="GQ443" s="185"/>
      <c r="GR443" s="185"/>
      <c r="GS443" s="185"/>
      <c r="GT443" s="185"/>
      <c r="GV443" s="268"/>
      <c r="GW443" s="268"/>
      <c r="GX443" s="268"/>
      <c r="GY443" s="185"/>
      <c r="GZ443" s="268"/>
      <c r="HA443" s="185" t="s">
        <v>113</v>
      </c>
      <c r="HC443" s="185"/>
      <c r="HE443" s="185"/>
      <c r="HF443" s="185"/>
      <c r="HH443" s="256"/>
      <c r="HI443" s="176"/>
    </row>
    <row r="444" spans="1:218" customFormat="1" ht="15" x14ac:dyDescent="0.25">
      <c r="A444" s="177" t="s">
        <v>269</v>
      </c>
      <c r="B444" s="265"/>
      <c r="C444" s="315" t="s">
        <v>291</v>
      </c>
      <c r="D444" s="315"/>
      <c r="E444" s="315"/>
      <c r="F444" s="315"/>
      <c r="G444" s="315"/>
      <c r="H444" s="178" t="s">
        <v>87</v>
      </c>
      <c r="I444" s="179">
        <v>56</v>
      </c>
      <c r="J444" s="180">
        <v>1</v>
      </c>
      <c r="K444" s="180">
        <v>56</v>
      </c>
      <c r="L444" s="181"/>
      <c r="M444" s="179"/>
      <c r="N444" s="203">
        <v>24.3</v>
      </c>
      <c r="O444" s="204">
        <v>1.02</v>
      </c>
      <c r="P444" s="200">
        <v>1388.02</v>
      </c>
      <c r="Q444" s="183"/>
      <c r="R444" s="184"/>
      <c r="GO444" s="176"/>
      <c r="GP444" s="185" t="s">
        <v>291</v>
      </c>
      <c r="GQ444" s="185" t="s">
        <v>38</v>
      </c>
      <c r="GR444" s="185" t="s">
        <v>38</v>
      </c>
      <c r="GS444" s="185" t="s">
        <v>38</v>
      </c>
      <c r="GT444" s="185" t="s">
        <v>38</v>
      </c>
      <c r="GV444" s="268"/>
      <c r="GW444" s="268"/>
      <c r="GX444" s="268"/>
      <c r="GY444" s="185"/>
      <c r="GZ444" s="268"/>
      <c r="HA444" s="185"/>
      <c r="HC444" s="185"/>
      <c r="HE444" s="185"/>
      <c r="HF444" s="185"/>
      <c r="HH444" s="256"/>
      <c r="HI444" s="176"/>
    </row>
    <row r="445" spans="1:218" customFormat="1" ht="15" x14ac:dyDescent="0.25">
      <c r="A445" s="205"/>
      <c r="B445" s="266"/>
      <c r="C445" s="306" t="s">
        <v>537</v>
      </c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20"/>
      <c r="GO445" s="176"/>
      <c r="GP445" s="185"/>
      <c r="GQ445" s="185"/>
      <c r="GR445" s="185"/>
      <c r="GS445" s="185"/>
      <c r="GT445" s="185"/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  <c r="HJ445" s="263" t="s">
        <v>537</v>
      </c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1388.02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22.5" x14ac:dyDescent="0.25">
      <c r="A448" s="177" t="s">
        <v>270</v>
      </c>
      <c r="B448" s="265"/>
      <c r="C448" s="315" t="s">
        <v>293</v>
      </c>
      <c r="D448" s="315"/>
      <c r="E448" s="315"/>
      <c r="F448" s="315"/>
      <c r="G448" s="315"/>
      <c r="H448" s="178" t="s">
        <v>87</v>
      </c>
      <c r="I448" s="179">
        <v>12</v>
      </c>
      <c r="J448" s="180">
        <v>1</v>
      </c>
      <c r="K448" s="180">
        <v>12</v>
      </c>
      <c r="L448" s="181"/>
      <c r="M448" s="179"/>
      <c r="N448" s="203">
        <v>693.51</v>
      </c>
      <c r="O448" s="204">
        <v>1.02</v>
      </c>
      <c r="P448" s="200">
        <v>8488.56</v>
      </c>
      <c r="Q448" s="183"/>
      <c r="R448" s="184"/>
      <c r="GO448" s="176"/>
      <c r="GP448" s="185" t="s">
        <v>293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8" customFormat="1" ht="15" x14ac:dyDescent="0.25">
      <c r="A449" s="205"/>
      <c r="B449" s="266"/>
      <c r="C449" s="306" t="s">
        <v>538</v>
      </c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20"/>
      <c r="GO449" s="176"/>
      <c r="GP449" s="185"/>
      <c r="GQ449" s="185"/>
      <c r="GR449" s="185"/>
      <c r="GS449" s="185"/>
      <c r="GT449" s="185"/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  <c r="HJ449" s="263" t="s">
        <v>538</v>
      </c>
    </row>
    <row r="450" spans="1:218" customFormat="1" ht="15" x14ac:dyDescent="0.25">
      <c r="A450" s="186"/>
      <c r="B450" s="187" t="s">
        <v>274</v>
      </c>
      <c r="C450" s="305" t="s">
        <v>275</v>
      </c>
      <c r="D450" s="305"/>
      <c r="E450" s="305"/>
      <c r="F450" s="305"/>
      <c r="G450" s="305"/>
      <c r="H450" s="305"/>
      <c r="I450" s="305"/>
      <c r="J450" s="305"/>
      <c r="K450" s="305"/>
      <c r="L450" s="305"/>
      <c r="M450" s="305"/>
      <c r="N450" s="305"/>
      <c r="O450" s="305"/>
      <c r="P450" s="319"/>
      <c r="GO450" s="176"/>
      <c r="GP450" s="185"/>
      <c r="GQ450" s="185"/>
      <c r="GR450" s="185"/>
      <c r="GS450" s="185"/>
      <c r="GT450" s="185"/>
      <c r="GU450" s="263" t="s">
        <v>275</v>
      </c>
      <c r="GV450" s="268"/>
      <c r="GW450" s="268"/>
      <c r="GX450" s="268"/>
      <c r="GY450" s="185"/>
      <c r="GZ450" s="268"/>
      <c r="HA450" s="185"/>
      <c r="HC450" s="185"/>
      <c r="HE450" s="185"/>
      <c r="HF450" s="185"/>
      <c r="HH450" s="256"/>
      <c r="HI450" s="176"/>
    </row>
    <row r="451" spans="1:218" customFormat="1" ht="15" x14ac:dyDescent="0.25">
      <c r="A451" s="202"/>
      <c r="B451" s="264"/>
      <c r="C451" s="314" t="s">
        <v>113</v>
      </c>
      <c r="D451" s="314"/>
      <c r="E451" s="314"/>
      <c r="F451" s="314"/>
      <c r="G451" s="314"/>
      <c r="H451" s="178"/>
      <c r="I451" s="179"/>
      <c r="J451" s="179"/>
      <c r="K451" s="179"/>
      <c r="L451" s="181"/>
      <c r="M451" s="179"/>
      <c r="N451" s="181"/>
      <c r="O451" s="179"/>
      <c r="P451" s="200">
        <v>8488.56</v>
      </c>
      <c r="GO451" s="176"/>
      <c r="GP451" s="185"/>
      <c r="GQ451" s="185"/>
      <c r="GR451" s="185"/>
      <c r="GS451" s="185"/>
      <c r="GT451" s="185"/>
      <c r="GV451" s="268"/>
      <c r="GW451" s="268"/>
      <c r="GX451" s="268"/>
      <c r="GY451" s="185"/>
      <c r="GZ451" s="268"/>
      <c r="HA451" s="185" t="s">
        <v>113</v>
      </c>
      <c r="HC451" s="185"/>
      <c r="HE451" s="185"/>
      <c r="HF451" s="185"/>
      <c r="HH451" s="256"/>
      <c r="HI451" s="176"/>
    </row>
    <row r="452" spans="1:218" customFormat="1" ht="15" x14ac:dyDescent="0.25">
      <c r="A452" s="177" t="s">
        <v>272</v>
      </c>
      <c r="B452" s="265"/>
      <c r="C452" s="315" t="s">
        <v>295</v>
      </c>
      <c r="D452" s="315"/>
      <c r="E452" s="315"/>
      <c r="F452" s="315"/>
      <c r="G452" s="315"/>
      <c r="H452" s="178" t="s">
        <v>87</v>
      </c>
      <c r="I452" s="179">
        <v>22</v>
      </c>
      <c r="J452" s="180">
        <v>1</v>
      </c>
      <c r="K452" s="180">
        <v>22</v>
      </c>
      <c r="L452" s="181"/>
      <c r="M452" s="179"/>
      <c r="N452" s="203">
        <v>353.42</v>
      </c>
      <c r="O452" s="204">
        <v>1.02</v>
      </c>
      <c r="P452" s="200">
        <v>7930.74</v>
      </c>
      <c r="Q452" s="183"/>
      <c r="R452" s="184"/>
      <c r="GO452" s="176"/>
      <c r="GP452" s="185" t="s">
        <v>295</v>
      </c>
      <c r="GQ452" s="185" t="s">
        <v>38</v>
      </c>
      <c r="GR452" s="185" t="s">
        <v>38</v>
      </c>
      <c r="GS452" s="185" t="s">
        <v>38</v>
      </c>
      <c r="GT452" s="185" t="s">
        <v>38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8" customFormat="1" ht="15" x14ac:dyDescent="0.25">
      <c r="A453" s="205"/>
      <c r="B453" s="266"/>
      <c r="C453" s="306" t="s">
        <v>539</v>
      </c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20"/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/>
      <c r="HC453" s="185"/>
      <c r="HE453" s="185"/>
      <c r="HF453" s="185"/>
      <c r="HH453" s="256"/>
      <c r="HI453" s="176"/>
      <c r="HJ453" s="263" t="s">
        <v>539</v>
      </c>
    </row>
    <row r="454" spans="1:218" customFormat="1" ht="15" x14ac:dyDescent="0.25">
      <c r="A454" s="186"/>
      <c r="B454" s="187" t="s">
        <v>274</v>
      </c>
      <c r="C454" s="305" t="s">
        <v>275</v>
      </c>
      <c r="D454" s="305"/>
      <c r="E454" s="305"/>
      <c r="F454" s="305"/>
      <c r="G454" s="305"/>
      <c r="H454" s="305"/>
      <c r="I454" s="305"/>
      <c r="J454" s="305"/>
      <c r="K454" s="305"/>
      <c r="L454" s="305"/>
      <c r="M454" s="305"/>
      <c r="N454" s="305"/>
      <c r="O454" s="305"/>
      <c r="P454" s="319"/>
      <c r="GO454" s="176"/>
      <c r="GP454" s="185"/>
      <c r="GQ454" s="185"/>
      <c r="GR454" s="185"/>
      <c r="GS454" s="185"/>
      <c r="GT454" s="185"/>
      <c r="GU454" s="263" t="s">
        <v>275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8" customFormat="1" ht="15" x14ac:dyDescent="0.25">
      <c r="A455" s="202"/>
      <c r="B455" s="264"/>
      <c r="C455" s="314" t="s">
        <v>113</v>
      </c>
      <c r="D455" s="314"/>
      <c r="E455" s="314"/>
      <c r="F455" s="314"/>
      <c r="G455" s="314"/>
      <c r="H455" s="178"/>
      <c r="I455" s="179"/>
      <c r="J455" s="179"/>
      <c r="K455" s="179"/>
      <c r="L455" s="181"/>
      <c r="M455" s="179"/>
      <c r="N455" s="181"/>
      <c r="O455" s="179"/>
      <c r="P455" s="200">
        <v>7930.74</v>
      </c>
      <c r="GO455" s="176"/>
      <c r="GP455" s="185"/>
      <c r="GQ455" s="185"/>
      <c r="GR455" s="185"/>
      <c r="GS455" s="185"/>
      <c r="GT455" s="185"/>
      <c r="GV455" s="268"/>
      <c r="GW455" s="268"/>
      <c r="GX455" s="268"/>
      <c r="GY455" s="185"/>
      <c r="GZ455" s="268"/>
      <c r="HA455" s="185" t="s">
        <v>113</v>
      </c>
      <c r="HC455" s="185"/>
      <c r="HE455" s="185"/>
      <c r="HF455" s="185"/>
      <c r="HH455" s="256"/>
      <c r="HI455" s="176"/>
    </row>
    <row r="456" spans="1:218" customFormat="1" ht="22.5" x14ac:dyDescent="0.25">
      <c r="A456" s="177" t="s">
        <v>276</v>
      </c>
      <c r="B456" s="265"/>
      <c r="C456" s="315" t="s">
        <v>297</v>
      </c>
      <c r="D456" s="315"/>
      <c r="E456" s="315"/>
      <c r="F456" s="315"/>
      <c r="G456" s="315"/>
      <c r="H456" s="178" t="s">
        <v>87</v>
      </c>
      <c r="I456" s="179">
        <v>22</v>
      </c>
      <c r="J456" s="180">
        <v>1</v>
      </c>
      <c r="K456" s="180">
        <v>22</v>
      </c>
      <c r="L456" s="181"/>
      <c r="M456" s="179"/>
      <c r="N456" s="203">
        <v>613.73</v>
      </c>
      <c r="O456" s="204">
        <v>1.02</v>
      </c>
      <c r="P456" s="200">
        <v>13772.1</v>
      </c>
      <c r="Q456" s="183"/>
      <c r="R456" s="184"/>
      <c r="GO456" s="176"/>
      <c r="GP456" s="185" t="s">
        <v>297</v>
      </c>
      <c r="GQ456" s="185" t="s">
        <v>38</v>
      </c>
      <c r="GR456" s="185" t="s">
        <v>38</v>
      </c>
      <c r="GS456" s="185" t="s">
        <v>38</v>
      </c>
      <c r="GT456" s="185" t="s">
        <v>38</v>
      </c>
      <c r="GV456" s="268"/>
      <c r="GW456" s="268"/>
      <c r="GX456" s="268"/>
      <c r="GY456" s="185"/>
      <c r="GZ456" s="268"/>
      <c r="HA456" s="185"/>
      <c r="HC456" s="185"/>
      <c r="HE456" s="185"/>
      <c r="HF456" s="185"/>
      <c r="HH456" s="256"/>
      <c r="HI456" s="176"/>
    </row>
    <row r="457" spans="1:218" customFormat="1" ht="15" x14ac:dyDescent="0.25">
      <c r="A457" s="205"/>
      <c r="B457" s="266"/>
      <c r="C457" s="306" t="s">
        <v>540</v>
      </c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20"/>
      <c r="GO457" s="176"/>
      <c r="GP457" s="185"/>
      <c r="GQ457" s="185"/>
      <c r="GR457" s="185"/>
      <c r="GS457" s="185"/>
      <c r="GT457" s="185"/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  <c r="HJ457" s="263" t="s">
        <v>540</v>
      </c>
    </row>
    <row r="458" spans="1:218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8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13772.1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8" customFormat="1" ht="15" x14ac:dyDescent="0.25">
      <c r="A460" s="177" t="s">
        <v>278</v>
      </c>
      <c r="B460" s="265"/>
      <c r="C460" s="315" t="s">
        <v>299</v>
      </c>
      <c r="D460" s="315"/>
      <c r="E460" s="315"/>
      <c r="F460" s="315"/>
      <c r="G460" s="315"/>
      <c r="H460" s="178" t="s">
        <v>87</v>
      </c>
      <c r="I460" s="179">
        <v>44</v>
      </c>
      <c r="J460" s="180">
        <v>1</v>
      </c>
      <c r="K460" s="180">
        <v>44</v>
      </c>
      <c r="L460" s="181"/>
      <c r="M460" s="179"/>
      <c r="N460" s="203">
        <v>395.24</v>
      </c>
      <c r="O460" s="204">
        <v>1.02</v>
      </c>
      <c r="P460" s="200">
        <v>17738.37</v>
      </c>
      <c r="Q460" s="183"/>
      <c r="R460" s="184"/>
      <c r="GO460" s="176"/>
      <c r="GP460" s="185" t="s">
        <v>299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8" customFormat="1" ht="15" x14ac:dyDescent="0.25">
      <c r="A461" s="205"/>
      <c r="B461" s="266"/>
      <c r="C461" s="306" t="s">
        <v>541</v>
      </c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20"/>
      <c r="GO461" s="176"/>
      <c r="GP461" s="185"/>
      <c r="GQ461" s="185"/>
      <c r="GR461" s="185"/>
      <c r="GS461" s="185"/>
      <c r="GT461" s="185"/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  <c r="HJ461" s="263" t="s">
        <v>541</v>
      </c>
    </row>
    <row r="462" spans="1:218" customFormat="1" ht="15" x14ac:dyDescent="0.25">
      <c r="A462" s="186"/>
      <c r="B462" s="187" t="s">
        <v>274</v>
      </c>
      <c r="C462" s="305" t="s">
        <v>275</v>
      </c>
      <c r="D462" s="305"/>
      <c r="E462" s="305"/>
      <c r="F462" s="305"/>
      <c r="G462" s="305"/>
      <c r="H462" s="305"/>
      <c r="I462" s="305"/>
      <c r="J462" s="305"/>
      <c r="K462" s="305"/>
      <c r="L462" s="305"/>
      <c r="M462" s="305"/>
      <c r="N462" s="305"/>
      <c r="O462" s="305"/>
      <c r="P462" s="319"/>
      <c r="GO462" s="176"/>
      <c r="GP462" s="185"/>
      <c r="GQ462" s="185"/>
      <c r="GR462" s="185"/>
      <c r="GS462" s="185"/>
      <c r="GT462" s="185"/>
      <c r="GU462" s="263" t="s">
        <v>275</v>
      </c>
      <c r="GV462" s="268"/>
      <c r="GW462" s="268"/>
      <c r="GX462" s="268"/>
      <c r="GY462" s="185"/>
      <c r="GZ462" s="268"/>
      <c r="HA462" s="185"/>
      <c r="HC462" s="185"/>
      <c r="HE462" s="185"/>
      <c r="HF462" s="185"/>
      <c r="HH462" s="256"/>
      <c r="HI462" s="176"/>
    </row>
    <row r="463" spans="1:218" customFormat="1" ht="15" x14ac:dyDescent="0.25">
      <c r="A463" s="202"/>
      <c r="B463" s="264"/>
      <c r="C463" s="314" t="s">
        <v>113</v>
      </c>
      <c r="D463" s="314"/>
      <c r="E463" s="314"/>
      <c r="F463" s="314"/>
      <c r="G463" s="314"/>
      <c r="H463" s="178"/>
      <c r="I463" s="179"/>
      <c r="J463" s="179"/>
      <c r="K463" s="179"/>
      <c r="L463" s="181"/>
      <c r="M463" s="179"/>
      <c r="N463" s="181"/>
      <c r="O463" s="179"/>
      <c r="P463" s="200">
        <v>17738.37</v>
      </c>
      <c r="GO463" s="176"/>
      <c r="GP463" s="185"/>
      <c r="GQ463" s="185"/>
      <c r="GR463" s="185"/>
      <c r="GS463" s="185"/>
      <c r="GT463" s="185"/>
      <c r="GV463" s="268"/>
      <c r="GW463" s="268"/>
      <c r="GX463" s="268"/>
      <c r="GY463" s="185"/>
      <c r="GZ463" s="268"/>
      <c r="HA463" s="185" t="s">
        <v>113</v>
      </c>
      <c r="HC463" s="185"/>
      <c r="HE463" s="185"/>
      <c r="HF463" s="185"/>
      <c r="HH463" s="256"/>
      <c r="HI463" s="176"/>
    </row>
    <row r="464" spans="1:218" customFormat="1" ht="15" x14ac:dyDescent="0.25">
      <c r="A464" s="177" t="s">
        <v>280</v>
      </c>
      <c r="B464" s="265"/>
      <c r="C464" s="315" t="s">
        <v>301</v>
      </c>
      <c r="D464" s="315"/>
      <c r="E464" s="315"/>
      <c r="F464" s="315"/>
      <c r="G464" s="315"/>
      <c r="H464" s="178" t="s">
        <v>87</v>
      </c>
      <c r="I464" s="179">
        <v>23</v>
      </c>
      <c r="J464" s="180">
        <v>1</v>
      </c>
      <c r="K464" s="180">
        <v>23</v>
      </c>
      <c r="L464" s="181"/>
      <c r="M464" s="179"/>
      <c r="N464" s="203">
        <v>460.58</v>
      </c>
      <c r="O464" s="204">
        <v>1.02</v>
      </c>
      <c r="P464" s="200">
        <v>10805.21</v>
      </c>
      <c r="Q464" s="183"/>
      <c r="R464" s="184"/>
      <c r="GO464" s="176"/>
      <c r="GP464" s="185" t="s">
        <v>301</v>
      </c>
      <c r="GQ464" s="185" t="s">
        <v>38</v>
      </c>
      <c r="GR464" s="185" t="s">
        <v>38</v>
      </c>
      <c r="GS464" s="185" t="s">
        <v>38</v>
      </c>
      <c r="GT464" s="185" t="s">
        <v>38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8" customFormat="1" ht="15" x14ac:dyDescent="0.25">
      <c r="A465" s="205"/>
      <c r="B465" s="266"/>
      <c r="C465" s="306" t="s">
        <v>542</v>
      </c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20"/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/>
      <c r="HC465" s="185"/>
      <c r="HE465" s="185"/>
      <c r="HF465" s="185"/>
      <c r="HH465" s="256"/>
      <c r="HI465" s="176"/>
      <c r="HJ465" s="263" t="s">
        <v>542</v>
      </c>
    </row>
    <row r="466" spans="1:218" customFormat="1" ht="15" x14ac:dyDescent="0.25">
      <c r="A466" s="186"/>
      <c r="B466" s="187" t="s">
        <v>274</v>
      </c>
      <c r="C466" s="305" t="s">
        <v>275</v>
      </c>
      <c r="D466" s="305"/>
      <c r="E466" s="305"/>
      <c r="F466" s="305"/>
      <c r="G466" s="305"/>
      <c r="H466" s="305"/>
      <c r="I466" s="305"/>
      <c r="J466" s="305"/>
      <c r="K466" s="305"/>
      <c r="L466" s="305"/>
      <c r="M466" s="305"/>
      <c r="N466" s="305"/>
      <c r="O466" s="305"/>
      <c r="P466" s="319"/>
      <c r="GO466" s="176"/>
      <c r="GP466" s="185"/>
      <c r="GQ466" s="185"/>
      <c r="GR466" s="185"/>
      <c r="GS466" s="185"/>
      <c r="GT466" s="185"/>
      <c r="GU466" s="263" t="s">
        <v>275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8" customFormat="1" ht="15" x14ac:dyDescent="0.25">
      <c r="A467" s="202"/>
      <c r="B467" s="264"/>
      <c r="C467" s="314" t="s">
        <v>113</v>
      </c>
      <c r="D467" s="314"/>
      <c r="E467" s="314"/>
      <c r="F467" s="314"/>
      <c r="G467" s="314"/>
      <c r="H467" s="178"/>
      <c r="I467" s="179"/>
      <c r="J467" s="179"/>
      <c r="K467" s="179"/>
      <c r="L467" s="181"/>
      <c r="M467" s="179"/>
      <c r="N467" s="181"/>
      <c r="O467" s="179"/>
      <c r="P467" s="200">
        <v>10805.21</v>
      </c>
      <c r="GO467" s="176"/>
      <c r="GP467" s="185"/>
      <c r="GQ467" s="185"/>
      <c r="GR467" s="185"/>
      <c r="GS467" s="185"/>
      <c r="GT467" s="185"/>
      <c r="GV467" s="268"/>
      <c r="GW467" s="268"/>
      <c r="GX467" s="268"/>
      <c r="GY467" s="185"/>
      <c r="GZ467" s="268"/>
      <c r="HA467" s="185" t="s">
        <v>113</v>
      </c>
      <c r="HC467" s="185"/>
      <c r="HE467" s="185"/>
      <c r="HF467" s="185"/>
      <c r="HH467" s="256"/>
      <c r="HI467" s="176"/>
    </row>
    <row r="468" spans="1:218" customFormat="1" ht="15" x14ac:dyDescent="0.25">
      <c r="A468" s="177" t="s">
        <v>284</v>
      </c>
      <c r="B468" s="265"/>
      <c r="C468" s="315" t="s">
        <v>303</v>
      </c>
      <c r="D468" s="315"/>
      <c r="E468" s="315"/>
      <c r="F468" s="315"/>
      <c r="G468" s="315"/>
      <c r="H468" s="178" t="s">
        <v>87</v>
      </c>
      <c r="I468" s="179">
        <v>29</v>
      </c>
      <c r="J468" s="180">
        <v>1</v>
      </c>
      <c r="K468" s="180">
        <v>29</v>
      </c>
      <c r="L468" s="181"/>
      <c r="M468" s="179"/>
      <c r="N468" s="203">
        <v>354.13</v>
      </c>
      <c r="O468" s="204">
        <v>1.02</v>
      </c>
      <c r="P468" s="200">
        <v>10475.17</v>
      </c>
      <c r="Q468" s="183"/>
      <c r="R468" s="184"/>
      <c r="GO468" s="176"/>
      <c r="GP468" s="185" t="s">
        <v>303</v>
      </c>
      <c r="GQ468" s="185" t="s">
        <v>38</v>
      </c>
      <c r="GR468" s="185" t="s">
        <v>38</v>
      </c>
      <c r="GS468" s="185" t="s">
        <v>38</v>
      </c>
      <c r="GT468" s="185" t="s">
        <v>38</v>
      </c>
      <c r="GV468" s="268"/>
      <c r="GW468" s="268"/>
      <c r="GX468" s="268"/>
      <c r="GY468" s="185"/>
      <c r="GZ468" s="268"/>
      <c r="HA468" s="185"/>
      <c r="HC468" s="185"/>
      <c r="HE468" s="185"/>
      <c r="HF468" s="185"/>
      <c r="HH468" s="256"/>
      <c r="HI468" s="176"/>
    </row>
    <row r="469" spans="1:218" customFormat="1" ht="15" x14ac:dyDescent="0.25">
      <c r="A469" s="205"/>
      <c r="B469" s="266"/>
      <c r="C469" s="306" t="s">
        <v>543</v>
      </c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20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/>
      <c r="HJ469" s="263" t="s">
        <v>543</v>
      </c>
    </row>
    <row r="470" spans="1:218" customFormat="1" ht="15" x14ac:dyDescent="0.25">
      <c r="A470" s="186"/>
      <c r="B470" s="187" t="s">
        <v>274</v>
      </c>
      <c r="C470" s="305" t="s">
        <v>275</v>
      </c>
      <c r="D470" s="305"/>
      <c r="E470" s="305"/>
      <c r="F470" s="305"/>
      <c r="G470" s="305"/>
      <c r="H470" s="305"/>
      <c r="I470" s="305"/>
      <c r="J470" s="305"/>
      <c r="K470" s="305"/>
      <c r="L470" s="305"/>
      <c r="M470" s="305"/>
      <c r="N470" s="305"/>
      <c r="O470" s="305"/>
      <c r="P470" s="319"/>
      <c r="GO470" s="176"/>
      <c r="GP470" s="185"/>
      <c r="GQ470" s="185"/>
      <c r="GR470" s="185"/>
      <c r="GS470" s="185"/>
      <c r="GT470" s="185"/>
      <c r="GU470" s="263" t="s">
        <v>275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8" customFormat="1" ht="15" x14ac:dyDescent="0.25">
      <c r="A471" s="202"/>
      <c r="B471" s="264"/>
      <c r="C471" s="314" t="s">
        <v>113</v>
      </c>
      <c r="D471" s="314"/>
      <c r="E471" s="314"/>
      <c r="F471" s="314"/>
      <c r="G471" s="314"/>
      <c r="H471" s="178"/>
      <c r="I471" s="179"/>
      <c r="J471" s="179"/>
      <c r="K471" s="179"/>
      <c r="L471" s="181"/>
      <c r="M471" s="179"/>
      <c r="N471" s="181"/>
      <c r="O471" s="179"/>
      <c r="P471" s="200">
        <v>10475.17</v>
      </c>
      <c r="GO471" s="176"/>
      <c r="GP471" s="185"/>
      <c r="GQ471" s="185"/>
      <c r="GR471" s="185"/>
      <c r="GS471" s="185"/>
      <c r="GT471" s="185"/>
      <c r="GV471" s="268"/>
      <c r="GW471" s="268"/>
      <c r="GX471" s="268"/>
      <c r="GY471" s="185"/>
      <c r="GZ471" s="268"/>
      <c r="HA471" s="185" t="s">
        <v>113</v>
      </c>
      <c r="HC471" s="185"/>
      <c r="HE471" s="185"/>
      <c r="HF471" s="185"/>
      <c r="HH471" s="256"/>
      <c r="HI471" s="176"/>
    </row>
    <row r="472" spans="1:218" customFormat="1" ht="15" x14ac:dyDescent="0.25">
      <c r="A472" s="177" t="s">
        <v>288</v>
      </c>
      <c r="B472" s="265"/>
      <c r="C472" s="315" t="s">
        <v>305</v>
      </c>
      <c r="D472" s="315"/>
      <c r="E472" s="315"/>
      <c r="F472" s="315"/>
      <c r="G472" s="315"/>
      <c r="H472" s="178" t="s">
        <v>87</v>
      </c>
      <c r="I472" s="179">
        <v>46</v>
      </c>
      <c r="J472" s="180">
        <v>1</v>
      </c>
      <c r="K472" s="180">
        <v>46</v>
      </c>
      <c r="L472" s="181"/>
      <c r="M472" s="179"/>
      <c r="N472" s="203">
        <v>10.02</v>
      </c>
      <c r="O472" s="204">
        <v>1.02</v>
      </c>
      <c r="P472" s="209">
        <v>470.14</v>
      </c>
      <c r="Q472" s="183"/>
      <c r="R472" s="184"/>
      <c r="GO472" s="176"/>
      <c r="GP472" s="185" t="s">
        <v>305</v>
      </c>
      <c r="GQ472" s="185" t="s">
        <v>38</v>
      </c>
      <c r="GR472" s="185" t="s">
        <v>38</v>
      </c>
      <c r="GS472" s="185" t="s">
        <v>38</v>
      </c>
      <c r="GT472" s="185" t="s">
        <v>38</v>
      </c>
      <c r="GV472" s="268"/>
      <c r="GW472" s="268"/>
      <c r="GX472" s="268"/>
      <c r="GY472" s="185"/>
      <c r="GZ472" s="268"/>
      <c r="HA472" s="185"/>
      <c r="HC472" s="185"/>
      <c r="HE472" s="185"/>
      <c r="HF472" s="185"/>
      <c r="HH472" s="256"/>
      <c r="HI472" s="176"/>
    </row>
    <row r="473" spans="1:218" customFormat="1" ht="15" x14ac:dyDescent="0.25">
      <c r="A473" s="205"/>
      <c r="B473" s="266"/>
      <c r="C473" s="306" t="s">
        <v>544</v>
      </c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20"/>
      <c r="GO473" s="176"/>
      <c r="GP473" s="185"/>
      <c r="GQ473" s="185"/>
      <c r="GR473" s="185"/>
      <c r="GS473" s="185"/>
      <c r="GT473" s="185"/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  <c r="HJ473" s="263" t="s">
        <v>544</v>
      </c>
    </row>
    <row r="474" spans="1:218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8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9">
        <v>470.14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8" customFormat="1" ht="15" x14ac:dyDescent="0.25">
      <c r="A476" s="177" t="s">
        <v>290</v>
      </c>
      <c r="B476" s="265"/>
      <c r="C476" s="315" t="s">
        <v>307</v>
      </c>
      <c r="D476" s="315"/>
      <c r="E476" s="315"/>
      <c r="F476" s="315"/>
      <c r="G476" s="315"/>
      <c r="H476" s="178" t="s">
        <v>87</v>
      </c>
      <c r="I476" s="179">
        <v>24</v>
      </c>
      <c r="J476" s="180">
        <v>1</v>
      </c>
      <c r="K476" s="180">
        <v>24</v>
      </c>
      <c r="L476" s="181"/>
      <c r="M476" s="179"/>
      <c r="N476" s="203">
        <v>21.98</v>
      </c>
      <c r="O476" s="204">
        <v>1.02</v>
      </c>
      <c r="P476" s="209">
        <v>538.07000000000005</v>
      </c>
      <c r="Q476" s="183"/>
      <c r="R476" s="184"/>
      <c r="GO476" s="176"/>
      <c r="GP476" s="185" t="s">
        <v>307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8" customFormat="1" ht="15" x14ac:dyDescent="0.25">
      <c r="A477" s="205"/>
      <c r="B477" s="266"/>
      <c r="C477" s="306" t="s">
        <v>545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C477" s="185"/>
      <c r="HE477" s="185"/>
      <c r="HF477" s="185"/>
      <c r="HH477" s="256"/>
      <c r="HI477" s="176"/>
      <c r="HJ477" s="263" t="s">
        <v>545</v>
      </c>
    </row>
    <row r="478" spans="1:218" customFormat="1" ht="15" x14ac:dyDescent="0.25">
      <c r="A478" s="186"/>
      <c r="B478" s="187" t="s">
        <v>274</v>
      </c>
      <c r="C478" s="305" t="s">
        <v>275</v>
      </c>
      <c r="D478" s="305"/>
      <c r="E478" s="305"/>
      <c r="F478" s="305"/>
      <c r="G478" s="305"/>
      <c r="H478" s="305"/>
      <c r="I478" s="305"/>
      <c r="J478" s="305"/>
      <c r="K478" s="305"/>
      <c r="L478" s="305"/>
      <c r="M478" s="305"/>
      <c r="N478" s="305"/>
      <c r="O478" s="305"/>
      <c r="P478" s="319"/>
      <c r="GO478" s="176"/>
      <c r="GP478" s="185"/>
      <c r="GQ478" s="185"/>
      <c r="GR478" s="185"/>
      <c r="GS478" s="185"/>
      <c r="GT478" s="185"/>
      <c r="GU478" s="263" t="s">
        <v>275</v>
      </c>
      <c r="GV478" s="268"/>
      <c r="GW478" s="268"/>
      <c r="GX478" s="268"/>
      <c r="GY478" s="185"/>
      <c r="GZ478" s="268"/>
      <c r="HA478" s="185"/>
      <c r="HC478" s="185"/>
      <c r="HE478" s="185"/>
      <c r="HF478" s="185"/>
      <c r="HH478" s="256"/>
      <c r="HI478" s="176"/>
    </row>
    <row r="479" spans="1:218" customFormat="1" ht="15" x14ac:dyDescent="0.25">
      <c r="A479" s="202"/>
      <c r="B479" s="264"/>
      <c r="C479" s="314" t="s">
        <v>113</v>
      </c>
      <c r="D479" s="314"/>
      <c r="E479" s="314"/>
      <c r="F479" s="314"/>
      <c r="G479" s="314"/>
      <c r="H479" s="178"/>
      <c r="I479" s="179"/>
      <c r="J479" s="179"/>
      <c r="K479" s="179"/>
      <c r="L479" s="181"/>
      <c r="M479" s="179"/>
      <c r="N479" s="181"/>
      <c r="O479" s="179"/>
      <c r="P479" s="209">
        <v>538.07000000000005</v>
      </c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 t="s">
        <v>113</v>
      </c>
      <c r="HC479" s="185"/>
      <c r="HE479" s="185"/>
      <c r="HF479" s="185"/>
      <c r="HH479" s="256"/>
      <c r="HI479" s="176"/>
    </row>
    <row r="480" spans="1:218" customFormat="1" ht="15" x14ac:dyDescent="0.25">
      <c r="A480" s="316" t="s">
        <v>308</v>
      </c>
      <c r="B480" s="317"/>
      <c r="C480" s="317"/>
      <c r="D480" s="317"/>
      <c r="E480" s="317"/>
      <c r="F480" s="3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8"/>
      <c r="GO480" s="176"/>
      <c r="GP480" s="185"/>
      <c r="GQ480" s="185"/>
      <c r="GR480" s="185"/>
      <c r="GS480" s="185"/>
      <c r="GT480" s="185"/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 t="s">
        <v>308</v>
      </c>
    </row>
    <row r="481" spans="1:218" customFormat="1" ht="15" x14ac:dyDescent="0.25">
      <c r="A481" s="177" t="s">
        <v>292</v>
      </c>
      <c r="B481" s="265"/>
      <c r="C481" s="315" t="s">
        <v>310</v>
      </c>
      <c r="D481" s="315"/>
      <c r="E481" s="315"/>
      <c r="F481" s="315"/>
      <c r="G481" s="315"/>
      <c r="H481" s="178" t="s">
        <v>282</v>
      </c>
      <c r="I481" s="179">
        <v>554</v>
      </c>
      <c r="J481" s="180">
        <v>1</v>
      </c>
      <c r="K481" s="180">
        <v>554</v>
      </c>
      <c r="L481" s="181"/>
      <c r="M481" s="179"/>
      <c r="N481" s="203">
        <v>204.33</v>
      </c>
      <c r="O481" s="204">
        <v>1.02</v>
      </c>
      <c r="P481" s="200">
        <v>115462.8</v>
      </c>
      <c r="Q481" s="183"/>
      <c r="R481" s="184"/>
      <c r="GO481" s="176"/>
      <c r="GP481" s="185" t="s">
        <v>310</v>
      </c>
      <c r="GQ481" s="185" t="s">
        <v>38</v>
      </c>
      <c r="GR481" s="185" t="s">
        <v>38</v>
      </c>
      <c r="GS481" s="185" t="s">
        <v>38</v>
      </c>
      <c r="GT481" s="185" t="s">
        <v>38</v>
      </c>
      <c r="GV481" s="268"/>
      <c r="GW481" s="268"/>
      <c r="GX481" s="268"/>
      <c r="GY481" s="185"/>
      <c r="GZ481" s="268"/>
      <c r="HA481" s="185"/>
      <c r="HC481" s="185"/>
      <c r="HE481" s="185"/>
      <c r="HF481" s="185"/>
      <c r="HH481" s="256"/>
      <c r="HI481" s="176"/>
    </row>
    <row r="482" spans="1:218" customFormat="1" ht="15" x14ac:dyDescent="0.25">
      <c r="A482" s="205"/>
      <c r="B482" s="266"/>
      <c r="C482" s="306" t="s">
        <v>546</v>
      </c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20"/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/>
      <c r="HC482" s="185"/>
      <c r="HE482" s="185"/>
      <c r="HF482" s="185"/>
      <c r="HH482" s="256"/>
      <c r="HI482" s="176"/>
      <c r="HJ482" s="263" t="s">
        <v>546</v>
      </c>
    </row>
    <row r="483" spans="1:218" customFormat="1" ht="15" x14ac:dyDescent="0.25">
      <c r="A483" s="186"/>
      <c r="B483" s="187" t="s">
        <v>274</v>
      </c>
      <c r="C483" s="305" t="s">
        <v>275</v>
      </c>
      <c r="D483" s="305"/>
      <c r="E483" s="305"/>
      <c r="F483" s="305"/>
      <c r="G483" s="305"/>
      <c r="H483" s="305"/>
      <c r="I483" s="305"/>
      <c r="J483" s="305"/>
      <c r="K483" s="305"/>
      <c r="L483" s="305"/>
      <c r="M483" s="305"/>
      <c r="N483" s="305"/>
      <c r="O483" s="305"/>
      <c r="P483" s="319"/>
      <c r="GO483" s="176"/>
      <c r="GP483" s="185"/>
      <c r="GQ483" s="185"/>
      <c r="GR483" s="185"/>
      <c r="GS483" s="185"/>
      <c r="GT483" s="185"/>
      <c r="GU483" s="263" t="s">
        <v>275</v>
      </c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/>
    </row>
    <row r="484" spans="1:218" customFormat="1" ht="15" x14ac:dyDescent="0.25">
      <c r="A484" s="202"/>
      <c r="B484" s="264"/>
      <c r="C484" s="314" t="s">
        <v>113</v>
      </c>
      <c r="D484" s="314"/>
      <c r="E484" s="314"/>
      <c r="F484" s="314"/>
      <c r="G484" s="314"/>
      <c r="H484" s="178"/>
      <c r="I484" s="179"/>
      <c r="J484" s="179"/>
      <c r="K484" s="179"/>
      <c r="L484" s="181"/>
      <c r="M484" s="179"/>
      <c r="N484" s="181"/>
      <c r="O484" s="179"/>
      <c r="P484" s="200">
        <v>115462.8</v>
      </c>
      <c r="GO484" s="176"/>
      <c r="GP484" s="185"/>
      <c r="GQ484" s="185"/>
      <c r="GR484" s="185"/>
      <c r="GS484" s="185"/>
      <c r="GT484" s="185"/>
      <c r="GV484" s="268"/>
      <c r="GW484" s="268"/>
      <c r="GX484" s="268"/>
      <c r="GY484" s="185"/>
      <c r="GZ484" s="268"/>
      <c r="HA484" s="185" t="s">
        <v>113</v>
      </c>
      <c r="HC484" s="185"/>
      <c r="HE484" s="185"/>
      <c r="HF484" s="185"/>
      <c r="HH484" s="256"/>
      <c r="HI484" s="176"/>
    </row>
    <row r="485" spans="1:218" customFormat="1" ht="15" x14ac:dyDescent="0.25">
      <c r="A485" s="177" t="s">
        <v>294</v>
      </c>
      <c r="B485" s="265"/>
      <c r="C485" s="315" t="s">
        <v>312</v>
      </c>
      <c r="D485" s="315"/>
      <c r="E485" s="315"/>
      <c r="F485" s="315"/>
      <c r="G485" s="315"/>
      <c r="H485" s="178" t="s">
        <v>282</v>
      </c>
      <c r="I485" s="179">
        <v>935</v>
      </c>
      <c r="J485" s="180">
        <v>1</v>
      </c>
      <c r="K485" s="180">
        <v>935</v>
      </c>
      <c r="L485" s="181"/>
      <c r="M485" s="179"/>
      <c r="N485" s="203">
        <v>34.83</v>
      </c>
      <c r="O485" s="204">
        <v>1.02</v>
      </c>
      <c r="P485" s="200">
        <v>33217.370000000003</v>
      </c>
      <c r="Q485" s="183"/>
      <c r="R485" s="184"/>
      <c r="GO485" s="176"/>
      <c r="GP485" s="185" t="s">
        <v>312</v>
      </c>
      <c r="GQ485" s="185" t="s">
        <v>38</v>
      </c>
      <c r="GR485" s="185" t="s">
        <v>38</v>
      </c>
      <c r="GS485" s="185" t="s">
        <v>38</v>
      </c>
      <c r="GT485" s="185" t="s">
        <v>38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8" customFormat="1" ht="15" x14ac:dyDescent="0.25">
      <c r="A486" s="205"/>
      <c r="B486" s="266"/>
      <c r="C486" s="306" t="s">
        <v>547</v>
      </c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20"/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/>
      <c r="HC486" s="185"/>
      <c r="HE486" s="185"/>
      <c r="HF486" s="185"/>
      <c r="HH486" s="256"/>
      <c r="HI486" s="176"/>
      <c r="HJ486" s="263" t="s">
        <v>547</v>
      </c>
    </row>
    <row r="487" spans="1:218" customFormat="1" ht="15" x14ac:dyDescent="0.25">
      <c r="A487" s="186"/>
      <c r="B487" s="187" t="s">
        <v>274</v>
      </c>
      <c r="C487" s="305" t="s">
        <v>275</v>
      </c>
      <c r="D487" s="305"/>
      <c r="E487" s="305"/>
      <c r="F487" s="305"/>
      <c r="G487" s="305"/>
      <c r="H487" s="305"/>
      <c r="I487" s="305"/>
      <c r="J487" s="305"/>
      <c r="K487" s="305"/>
      <c r="L487" s="305"/>
      <c r="M487" s="305"/>
      <c r="N487" s="305"/>
      <c r="O487" s="305"/>
      <c r="P487" s="319"/>
      <c r="GO487" s="176"/>
      <c r="GP487" s="185"/>
      <c r="GQ487" s="185"/>
      <c r="GR487" s="185"/>
      <c r="GS487" s="185"/>
      <c r="GT487" s="185"/>
      <c r="GU487" s="263" t="s">
        <v>275</v>
      </c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/>
    </row>
    <row r="488" spans="1:218" customFormat="1" ht="15" x14ac:dyDescent="0.25">
      <c r="A488" s="202"/>
      <c r="B488" s="264"/>
      <c r="C488" s="314" t="s">
        <v>113</v>
      </c>
      <c r="D488" s="314"/>
      <c r="E488" s="314"/>
      <c r="F488" s="314"/>
      <c r="G488" s="314"/>
      <c r="H488" s="178"/>
      <c r="I488" s="179"/>
      <c r="J488" s="179"/>
      <c r="K488" s="179"/>
      <c r="L488" s="181"/>
      <c r="M488" s="179"/>
      <c r="N488" s="181"/>
      <c r="O488" s="179"/>
      <c r="P488" s="200">
        <v>33217.370000000003</v>
      </c>
      <c r="GO488" s="176"/>
      <c r="GP488" s="185"/>
      <c r="GQ488" s="185"/>
      <c r="GR488" s="185"/>
      <c r="GS488" s="185"/>
      <c r="GT488" s="185"/>
      <c r="GV488" s="268"/>
      <c r="GW488" s="268"/>
      <c r="GX488" s="268"/>
      <c r="GY488" s="185"/>
      <c r="GZ488" s="268"/>
      <c r="HA488" s="185" t="s">
        <v>113</v>
      </c>
      <c r="HC488" s="185"/>
      <c r="HE488" s="185"/>
      <c r="HF488" s="185"/>
      <c r="HH488" s="256"/>
      <c r="HI488" s="176"/>
    </row>
    <row r="489" spans="1:218" customFormat="1" ht="15" x14ac:dyDescent="0.25">
      <c r="A489" s="177" t="s">
        <v>296</v>
      </c>
      <c r="B489" s="265"/>
      <c r="C489" s="315" t="s">
        <v>548</v>
      </c>
      <c r="D489" s="315"/>
      <c r="E489" s="315"/>
      <c r="F489" s="315"/>
      <c r="G489" s="315"/>
      <c r="H489" s="178" t="s">
        <v>282</v>
      </c>
      <c r="I489" s="179">
        <v>55</v>
      </c>
      <c r="J489" s="180">
        <v>1</v>
      </c>
      <c r="K489" s="180">
        <v>55</v>
      </c>
      <c r="L489" s="181"/>
      <c r="M489" s="179"/>
      <c r="N489" s="203">
        <v>136.19</v>
      </c>
      <c r="O489" s="204">
        <v>1.02</v>
      </c>
      <c r="P489" s="200">
        <v>7640.26</v>
      </c>
      <c r="Q489" s="183"/>
      <c r="R489" s="184"/>
      <c r="GO489" s="176"/>
      <c r="GP489" s="185" t="s">
        <v>548</v>
      </c>
      <c r="GQ489" s="185" t="s">
        <v>38</v>
      </c>
      <c r="GR489" s="185" t="s">
        <v>38</v>
      </c>
      <c r="GS489" s="185" t="s">
        <v>38</v>
      </c>
      <c r="GT489" s="185" t="s">
        <v>38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8" customFormat="1" ht="15" x14ac:dyDescent="0.25">
      <c r="A490" s="205"/>
      <c r="B490" s="266"/>
      <c r="C490" s="306" t="s">
        <v>549</v>
      </c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20"/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/>
      <c r="HC490" s="185"/>
      <c r="HE490" s="185"/>
      <c r="HF490" s="185"/>
      <c r="HH490" s="256"/>
      <c r="HI490" s="176"/>
      <c r="HJ490" s="263" t="s">
        <v>549</v>
      </c>
    </row>
    <row r="491" spans="1:218" customFormat="1" ht="15" x14ac:dyDescent="0.25">
      <c r="A491" s="186"/>
      <c r="B491" s="187" t="s">
        <v>274</v>
      </c>
      <c r="C491" s="305" t="s">
        <v>275</v>
      </c>
      <c r="D491" s="305"/>
      <c r="E491" s="305"/>
      <c r="F491" s="305"/>
      <c r="G491" s="305"/>
      <c r="H491" s="305"/>
      <c r="I491" s="305"/>
      <c r="J491" s="305"/>
      <c r="K491" s="305"/>
      <c r="L491" s="305"/>
      <c r="M491" s="305"/>
      <c r="N491" s="305"/>
      <c r="O491" s="305"/>
      <c r="P491" s="319"/>
      <c r="GO491" s="176"/>
      <c r="GP491" s="185"/>
      <c r="GQ491" s="185"/>
      <c r="GR491" s="185"/>
      <c r="GS491" s="185"/>
      <c r="GT491" s="185"/>
      <c r="GU491" s="263" t="s">
        <v>275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8" customFormat="1" ht="15" x14ac:dyDescent="0.25">
      <c r="A492" s="202"/>
      <c r="B492" s="264"/>
      <c r="C492" s="314" t="s">
        <v>113</v>
      </c>
      <c r="D492" s="314"/>
      <c r="E492" s="314"/>
      <c r="F492" s="314"/>
      <c r="G492" s="314"/>
      <c r="H492" s="178"/>
      <c r="I492" s="179"/>
      <c r="J492" s="179"/>
      <c r="K492" s="179"/>
      <c r="L492" s="181"/>
      <c r="M492" s="179"/>
      <c r="N492" s="181"/>
      <c r="O492" s="179"/>
      <c r="P492" s="200">
        <v>7640.26</v>
      </c>
      <c r="GO492" s="176"/>
      <c r="GP492" s="185"/>
      <c r="GQ492" s="185"/>
      <c r="GR492" s="185"/>
      <c r="GS492" s="185"/>
      <c r="GT492" s="185"/>
      <c r="GV492" s="268"/>
      <c r="GW492" s="268"/>
      <c r="GX492" s="268"/>
      <c r="GY492" s="185"/>
      <c r="GZ492" s="268"/>
      <c r="HA492" s="185" t="s">
        <v>113</v>
      </c>
      <c r="HC492" s="185"/>
      <c r="HE492" s="185"/>
      <c r="HF492" s="185"/>
      <c r="HH492" s="256"/>
      <c r="HI492" s="176"/>
    </row>
    <row r="493" spans="1:218" customFormat="1" ht="15" x14ac:dyDescent="0.25">
      <c r="A493" s="316" t="s">
        <v>315</v>
      </c>
      <c r="B493" s="317"/>
      <c r="C493" s="317"/>
      <c r="D493" s="317"/>
      <c r="E493" s="317"/>
      <c r="F493" s="3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8"/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/>
      <c r="HC493" s="185"/>
      <c r="HE493" s="185"/>
      <c r="HF493" s="185"/>
      <c r="HH493" s="256"/>
      <c r="HI493" s="176" t="s">
        <v>315</v>
      </c>
    </row>
    <row r="494" spans="1:218" customFormat="1" ht="56.25" x14ac:dyDescent="0.25">
      <c r="A494" s="177" t="s">
        <v>298</v>
      </c>
      <c r="B494" s="265" t="s">
        <v>317</v>
      </c>
      <c r="C494" s="315" t="s">
        <v>318</v>
      </c>
      <c r="D494" s="315"/>
      <c r="E494" s="315"/>
      <c r="F494" s="315"/>
      <c r="G494" s="315"/>
      <c r="H494" s="178" t="s">
        <v>197</v>
      </c>
      <c r="I494" s="179">
        <v>9.3600000000000003E-2</v>
      </c>
      <c r="J494" s="180">
        <v>1</v>
      </c>
      <c r="K494" s="261">
        <v>9.3600000000000003E-2</v>
      </c>
      <c r="L494" s="181"/>
      <c r="M494" s="179"/>
      <c r="N494" s="199">
        <v>44566.45</v>
      </c>
      <c r="O494" s="179"/>
      <c r="P494" s="200">
        <v>4171.42</v>
      </c>
      <c r="Q494" s="183"/>
      <c r="R494" s="184"/>
      <c r="GO494" s="176"/>
      <c r="GP494" s="185" t="s">
        <v>318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8" customFormat="1" ht="15" x14ac:dyDescent="0.25">
      <c r="A495" s="205"/>
      <c r="B495" s="266"/>
      <c r="C495" s="306" t="s">
        <v>523</v>
      </c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20"/>
      <c r="GO495" s="176"/>
      <c r="GP495" s="185"/>
      <c r="GQ495" s="185"/>
      <c r="GR495" s="185"/>
      <c r="GS495" s="185"/>
      <c r="GT495" s="185"/>
      <c r="GV495" s="268"/>
      <c r="GW495" s="268"/>
      <c r="GX495" s="268"/>
      <c r="GY495" s="185"/>
      <c r="GZ495" s="268"/>
      <c r="HA495" s="185"/>
      <c r="HB495" s="263" t="s">
        <v>523</v>
      </c>
      <c r="HC495" s="185"/>
      <c r="HE495" s="185"/>
      <c r="HF495" s="185"/>
      <c r="HH495" s="256"/>
      <c r="HI495" s="176"/>
    </row>
    <row r="496" spans="1:218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0">
        <v>4171.42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8" customFormat="1" ht="15" x14ac:dyDescent="0.25">
      <c r="A497" s="316" t="s">
        <v>319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319</v>
      </c>
    </row>
    <row r="498" spans="1:218" customFormat="1" ht="15" x14ac:dyDescent="0.25">
      <c r="A498" s="177" t="s">
        <v>300</v>
      </c>
      <c r="B498" s="265"/>
      <c r="C498" s="315" t="s">
        <v>321</v>
      </c>
      <c r="D498" s="315"/>
      <c r="E498" s="315"/>
      <c r="F498" s="315"/>
      <c r="G498" s="315"/>
      <c r="H498" s="178" t="s">
        <v>87</v>
      </c>
      <c r="I498" s="179">
        <v>20</v>
      </c>
      <c r="J498" s="180">
        <v>1</v>
      </c>
      <c r="K498" s="180">
        <v>20</v>
      </c>
      <c r="L498" s="181"/>
      <c r="M498" s="179"/>
      <c r="N498" s="203">
        <v>876.89</v>
      </c>
      <c r="O498" s="204">
        <v>1.02</v>
      </c>
      <c r="P498" s="200">
        <v>17888.560000000001</v>
      </c>
      <c r="Q498" s="183"/>
      <c r="R498" s="184"/>
      <c r="GO498" s="176"/>
      <c r="GP498" s="185" t="s">
        <v>321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8" customFormat="1" ht="15" x14ac:dyDescent="0.25">
      <c r="A499" s="205"/>
      <c r="B499" s="266"/>
      <c r="C499" s="306" t="s">
        <v>550</v>
      </c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20"/>
      <c r="GO499" s="176"/>
      <c r="GP499" s="185"/>
      <c r="GQ499" s="185"/>
      <c r="GR499" s="185"/>
      <c r="GS499" s="185"/>
      <c r="GT499" s="185"/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  <c r="HJ499" s="263" t="s">
        <v>550</v>
      </c>
    </row>
    <row r="500" spans="1:218" customFormat="1" ht="15" x14ac:dyDescent="0.25">
      <c r="A500" s="186"/>
      <c r="B500" s="187" t="s">
        <v>274</v>
      </c>
      <c r="C500" s="305" t="s">
        <v>275</v>
      </c>
      <c r="D500" s="305"/>
      <c r="E500" s="305"/>
      <c r="F500" s="305"/>
      <c r="G500" s="305"/>
      <c r="H500" s="305"/>
      <c r="I500" s="305"/>
      <c r="J500" s="305"/>
      <c r="K500" s="305"/>
      <c r="L500" s="305"/>
      <c r="M500" s="305"/>
      <c r="N500" s="305"/>
      <c r="O500" s="305"/>
      <c r="P500" s="319"/>
      <c r="GO500" s="176"/>
      <c r="GP500" s="185"/>
      <c r="GQ500" s="185"/>
      <c r="GR500" s="185"/>
      <c r="GS500" s="185"/>
      <c r="GT500" s="185"/>
      <c r="GU500" s="263" t="s">
        <v>275</v>
      </c>
      <c r="GV500" s="268"/>
      <c r="GW500" s="268"/>
      <c r="GX500" s="268"/>
      <c r="GY500" s="185"/>
      <c r="GZ500" s="268"/>
      <c r="HA500" s="185"/>
      <c r="HC500" s="185"/>
      <c r="HE500" s="185"/>
      <c r="HF500" s="185"/>
      <c r="HH500" s="256"/>
      <c r="HI500" s="176"/>
    </row>
    <row r="501" spans="1:218" customFormat="1" ht="15" x14ac:dyDescent="0.25">
      <c r="A501" s="202"/>
      <c r="B501" s="264"/>
      <c r="C501" s="314" t="s">
        <v>113</v>
      </c>
      <c r="D501" s="314"/>
      <c r="E501" s="314"/>
      <c r="F501" s="314"/>
      <c r="G501" s="314"/>
      <c r="H501" s="178"/>
      <c r="I501" s="179"/>
      <c r="J501" s="179"/>
      <c r="K501" s="179"/>
      <c r="L501" s="181"/>
      <c r="M501" s="179"/>
      <c r="N501" s="181"/>
      <c r="O501" s="179"/>
      <c r="P501" s="200">
        <v>17888.560000000001</v>
      </c>
      <c r="GO501" s="176"/>
      <c r="GP501" s="185"/>
      <c r="GQ501" s="185"/>
      <c r="GR501" s="185"/>
      <c r="GS501" s="185"/>
      <c r="GT501" s="185"/>
      <c r="GV501" s="268"/>
      <c r="GW501" s="268"/>
      <c r="GX501" s="268"/>
      <c r="GY501" s="185"/>
      <c r="GZ501" s="268"/>
      <c r="HA501" s="185" t="s">
        <v>113</v>
      </c>
      <c r="HC501" s="185"/>
      <c r="HE501" s="185"/>
      <c r="HF501" s="185"/>
      <c r="HH501" s="256"/>
      <c r="HI501" s="176"/>
    </row>
    <row r="502" spans="1:218" customFormat="1" ht="15" x14ac:dyDescent="0.25">
      <c r="A502" s="316" t="s">
        <v>322</v>
      </c>
      <c r="B502" s="317"/>
      <c r="C502" s="317"/>
      <c r="D502" s="317"/>
      <c r="E502" s="317"/>
      <c r="F502" s="3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8"/>
      <c r="GO502" s="176"/>
      <c r="GP502" s="185"/>
      <c r="GQ502" s="185"/>
      <c r="GR502" s="185"/>
      <c r="GS502" s="185"/>
      <c r="GT502" s="185"/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 t="s">
        <v>322</v>
      </c>
    </row>
    <row r="503" spans="1:218" customFormat="1" ht="15" x14ac:dyDescent="0.25">
      <c r="A503" s="177" t="s">
        <v>302</v>
      </c>
      <c r="B503" s="265"/>
      <c r="C503" s="315" t="s">
        <v>324</v>
      </c>
      <c r="D503" s="315"/>
      <c r="E503" s="315"/>
      <c r="F503" s="315"/>
      <c r="G503" s="315"/>
      <c r="H503" s="178" t="s">
        <v>87</v>
      </c>
      <c r="I503" s="179">
        <v>17</v>
      </c>
      <c r="J503" s="180">
        <v>1</v>
      </c>
      <c r="K503" s="180">
        <v>17</v>
      </c>
      <c r="L503" s="181"/>
      <c r="M503" s="179"/>
      <c r="N503" s="199">
        <v>1680.33</v>
      </c>
      <c r="O503" s="204">
        <v>1.02</v>
      </c>
      <c r="P503" s="200">
        <v>29136.92</v>
      </c>
      <c r="Q503" s="183"/>
      <c r="R503" s="184"/>
      <c r="GO503" s="176"/>
      <c r="GP503" s="185" t="s">
        <v>324</v>
      </c>
      <c r="GQ503" s="185" t="s">
        <v>38</v>
      </c>
      <c r="GR503" s="185" t="s">
        <v>38</v>
      </c>
      <c r="GS503" s="185" t="s">
        <v>38</v>
      </c>
      <c r="GT503" s="185" t="s">
        <v>38</v>
      </c>
      <c r="GV503" s="268"/>
      <c r="GW503" s="268"/>
      <c r="GX503" s="268"/>
      <c r="GY503" s="185"/>
      <c r="GZ503" s="268"/>
      <c r="HA503" s="185"/>
      <c r="HC503" s="185"/>
      <c r="HE503" s="185"/>
      <c r="HF503" s="185"/>
      <c r="HH503" s="256"/>
      <c r="HI503" s="176"/>
    </row>
    <row r="504" spans="1:218" customFormat="1" ht="15" x14ac:dyDescent="0.25">
      <c r="A504" s="205"/>
      <c r="B504" s="266"/>
      <c r="C504" s="306" t="s">
        <v>551</v>
      </c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20"/>
      <c r="GO504" s="176"/>
      <c r="GP504" s="185"/>
      <c r="GQ504" s="185"/>
      <c r="GR504" s="185"/>
      <c r="GS504" s="185"/>
      <c r="GT504" s="185"/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  <c r="HJ504" s="263" t="s">
        <v>551</v>
      </c>
    </row>
    <row r="505" spans="1:218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8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0">
        <v>29136.92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8" customFormat="1" ht="15" x14ac:dyDescent="0.25">
      <c r="A507" s="177" t="s">
        <v>304</v>
      </c>
      <c r="B507" s="265"/>
      <c r="C507" s="315" t="s">
        <v>289</v>
      </c>
      <c r="D507" s="315"/>
      <c r="E507" s="315"/>
      <c r="F507" s="315"/>
      <c r="G507" s="315"/>
      <c r="H507" s="178" t="s">
        <v>282</v>
      </c>
      <c r="I507" s="179">
        <v>34</v>
      </c>
      <c r="J507" s="180">
        <v>1</v>
      </c>
      <c r="K507" s="180">
        <v>34</v>
      </c>
      <c r="L507" s="181"/>
      <c r="M507" s="179"/>
      <c r="N507" s="203">
        <v>103.58</v>
      </c>
      <c r="O507" s="204">
        <v>1.02</v>
      </c>
      <c r="P507" s="200">
        <v>3592.15</v>
      </c>
      <c r="Q507" s="183"/>
      <c r="R507" s="184"/>
      <c r="GO507" s="176"/>
      <c r="GP507" s="185" t="s">
        <v>289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8" customFormat="1" ht="15" x14ac:dyDescent="0.25">
      <c r="A508" s="205"/>
      <c r="B508" s="266"/>
      <c r="C508" s="306" t="s">
        <v>536</v>
      </c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20"/>
      <c r="GO508" s="176"/>
      <c r="GP508" s="185"/>
      <c r="GQ508" s="185"/>
      <c r="GR508" s="185"/>
      <c r="GS508" s="185"/>
      <c r="GT508" s="185"/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  <c r="HJ508" s="263" t="s">
        <v>536</v>
      </c>
    </row>
    <row r="509" spans="1:218" customFormat="1" ht="15" x14ac:dyDescent="0.25">
      <c r="A509" s="186"/>
      <c r="B509" s="187" t="s">
        <v>274</v>
      </c>
      <c r="C509" s="305" t="s">
        <v>275</v>
      </c>
      <c r="D509" s="305"/>
      <c r="E509" s="305"/>
      <c r="F509" s="305"/>
      <c r="G509" s="305"/>
      <c r="H509" s="305"/>
      <c r="I509" s="305"/>
      <c r="J509" s="305"/>
      <c r="K509" s="305"/>
      <c r="L509" s="305"/>
      <c r="M509" s="305"/>
      <c r="N509" s="305"/>
      <c r="O509" s="305"/>
      <c r="P509" s="319"/>
      <c r="GO509" s="176"/>
      <c r="GP509" s="185"/>
      <c r="GQ509" s="185"/>
      <c r="GR509" s="185"/>
      <c r="GS509" s="185"/>
      <c r="GT509" s="185"/>
      <c r="GU509" s="263" t="s">
        <v>275</v>
      </c>
      <c r="GV509" s="268"/>
      <c r="GW509" s="268"/>
      <c r="GX509" s="268"/>
      <c r="GY509" s="185"/>
      <c r="GZ509" s="268"/>
      <c r="HA509" s="185"/>
      <c r="HC509" s="185"/>
      <c r="HE509" s="185"/>
      <c r="HF509" s="185"/>
      <c r="HH509" s="256"/>
      <c r="HI509" s="176"/>
    </row>
    <row r="510" spans="1:218" customFormat="1" ht="15" x14ac:dyDescent="0.25">
      <c r="A510" s="202"/>
      <c r="B510" s="264"/>
      <c r="C510" s="314" t="s">
        <v>113</v>
      </c>
      <c r="D510" s="314"/>
      <c r="E510" s="314"/>
      <c r="F510" s="314"/>
      <c r="G510" s="314"/>
      <c r="H510" s="178"/>
      <c r="I510" s="179"/>
      <c r="J510" s="179"/>
      <c r="K510" s="179"/>
      <c r="L510" s="181"/>
      <c r="M510" s="179"/>
      <c r="N510" s="181"/>
      <c r="O510" s="179"/>
      <c r="P510" s="200">
        <v>3592.15</v>
      </c>
      <c r="GO510" s="176"/>
      <c r="GP510" s="185"/>
      <c r="GQ510" s="185"/>
      <c r="GR510" s="185"/>
      <c r="GS510" s="185"/>
      <c r="GT510" s="185"/>
      <c r="GV510" s="268"/>
      <c r="GW510" s="268"/>
      <c r="GX510" s="268"/>
      <c r="GY510" s="185"/>
      <c r="GZ510" s="268"/>
      <c r="HA510" s="185" t="s">
        <v>113</v>
      </c>
      <c r="HC510" s="185"/>
      <c r="HE510" s="185"/>
      <c r="HF510" s="185"/>
      <c r="HH510" s="256"/>
      <c r="HI510" s="176"/>
    </row>
    <row r="511" spans="1:218" customFormat="1" ht="15" x14ac:dyDescent="0.25">
      <c r="A511" s="177" t="s">
        <v>306</v>
      </c>
      <c r="B511" s="265"/>
      <c r="C511" s="315" t="s">
        <v>291</v>
      </c>
      <c r="D511" s="315"/>
      <c r="E511" s="315"/>
      <c r="F511" s="315"/>
      <c r="G511" s="315"/>
      <c r="H511" s="178" t="s">
        <v>87</v>
      </c>
      <c r="I511" s="179">
        <v>34</v>
      </c>
      <c r="J511" s="180">
        <v>1</v>
      </c>
      <c r="K511" s="180">
        <v>34</v>
      </c>
      <c r="L511" s="181"/>
      <c r="M511" s="179"/>
      <c r="N511" s="203">
        <v>24.3</v>
      </c>
      <c r="O511" s="204">
        <v>1.02</v>
      </c>
      <c r="P511" s="209">
        <v>842.72</v>
      </c>
      <c r="Q511" s="183"/>
      <c r="R511" s="184"/>
      <c r="GO511" s="176"/>
      <c r="GP511" s="185" t="s">
        <v>291</v>
      </c>
      <c r="GQ511" s="185" t="s">
        <v>38</v>
      </c>
      <c r="GR511" s="185" t="s">
        <v>38</v>
      </c>
      <c r="GS511" s="185" t="s">
        <v>38</v>
      </c>
      <c r="GT511" s="185" t="s">
        <v>38</v>
      </c>
      <c r="GV511" s="268"/>
      <c r="GW511" s="268"/>
      <c r="GX511" s="268"/>
      <c r="GY511" s="185"/>
      <c r="GZ511" s="268"/>
      <c r="HA511" s="185"/>
      <c r="HC511" s="185"/>
      <c r="HE511" s="185"/>
      <c r="HF511" s="185"/>
      <c r="HH511" s="256"/>
      <c r="HI511" s="176"/>
    </row>
    <row r="512" spans="1:218" customFormat="1" ht="15" x14ac:dyDescent="0.25">
      <c r="A512" s="205"/>
      <c r="B512" s="266"/>
      <c r="C512" s="306" t="s">
        <v>537</v>
      </c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20"/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/>
      <c r="HC512" s="185"/>
      <c r="HE512" s="185"/>
      <c r="HF512" s="185"/>
      <c r="HH512" s="256"/>
      <c r="HI512" s="176"/>
      <c r="HJ512" s="263" t="s">
        <v>537</v>
      </c>
    </row>
    <row r="513" spans="1:218" customFormat="1" ht="15" x14ac:dyDescent="0.25">
      <c r="A513" s="186"/>
      <c r="B513" s="187" t="s">
        <v>274</v>
      </c>
      <c r="C513" s="305" t="s">
        <v>275</v>
      </c>
      <c r="D513" s="305"/>
      <c r="E513" s="305"/>
      <c r="F513" s="305"/>
      <c r="G513" s="305"/>
      <c r="H513" s="305"/>
      <c r="I513" s="305"/>
      <c r="J513" s="305"/>
      <c r="K513" s="305"/>
      <c r="L513" s="305"/>
      <c r="M513" s="305"/>
      <c r="N513" s="305"/>
      <c r="O513" s="305"/>
      <c r="P513" s="319"/>
      <c r="GO513" s="176"/>
      <c r="GP513" s="185"/>
      <c r="GQ513" s="185"/>
      <c r="GR513" s="185"/>
      <c r="GS513" s="185"/>
      <c r="GT513" s="185"/>
      <c r="GU513" s="263" t="s">
        <v>275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8" customFormat="1" ht="15" x14ac:dyDescent="0.25">
      <c r="A514" s="202"/>
      <c r="B514" s="264"/>
      <c r="C514" s="314" t="s">
        <v>113</v>
      </c>
      <c r="D514" s="314"/>
      <c r="E514" s="314"/>
      <c r="F514" s="314"/>
      <c r="G514" s="314"/>
      <c r="H514" s="178"/>
      <c r="I514" s="179"/>
      <c r="J514" s="179"/>
      <c r="K514" s="179"/>
      <c r="L514" s="181"/>
      <c r="M514" s="179"/>
      <c r="N514" s="181"/>
      <c r="O514" s="179"/>
      <c r="P514" s="209">
        <v>842.72</v>
      </c>
      <c r="GO514" s="176"/>
      <c r="GP514" s="185"/>
      <c r="GQ514" s="185"/>
      <c r="GR514" s="185"/>
      <c r="GS514" s="185"/>
      <c r="GT514" s="185"/>
      <c r="GV514" s="268"/>
      <c r="GW514" s="268"/>
      <c r="GX514" s="268"/>
      <c r="GY514" s="185"/>
      <c r="GZ514" s="268"/>
      <c r="HA514" s="185" t="s">
        <v>113</v>
      </c>
      <c r="HC514" s="185"/>
      <c r="HE514" s="185"/>
      <c r="HF514" s="185"/>
      <c r="HH514" s="256"/>
      <c r="HI514" s="176"/>
    </row>
    <row r="515" spans="1:218" customFormat="1" ht="15" x14ac:dyDescent="0.25">
      <c r="A515" s="316" t="s">
        <v>524</v>
      </c>
      <c r="B515" s="317"/>
      <c r="C515" s="317"/>
      <c r="D515" s="317"/>
      <c r="E515" s="317"/>
      <c r="F515" s="3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8"/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/>
      <c r="HC515" s="185"/>
      <c r="HE515" s="185"/>
      <c r="HF515" s="185"/>
      <c r="HH515" s="256"/>
      <c r="HI515" s="176" t="s">
        <v>524</v>
      </c>
    </row>
    <row r="516" spans="1:218" customFormat="1" ht="15" x14ac:dyDescent="0.25">
      <c r="A516" s="177" t="s">
        <v>309</v>
      </c>
      <c r="B516" s="265"/>
      <c r="C516" s="315" t="s">
        <v>328</v>
      </c>
      <c r="D516" s="315"/>
      <c r="E516" s="315"/>
      <c r="F516" s="315"/>
      <c r="G516" s="315"/>
      <c r="H516" s="178" t="s">
        <v>87</v>
      </c>
      <c r="I516" s="179">
        <v>36</v>
      </c>
      <c r="J516" s="180">
        <v>1</v>
      </c>
      <c r="K516" s="180">
        <v>36</v>
      </c>
      <c r="L516" s="181"/>
      <c r="M516" s="179"/>
      <c r="N516" s="203">
        <v>43.21</v>
      </c>
      <c r="O516" s="204">
        <v>1.02</v>
      </c>
      <c r="P516" s="200">
        <v>1586.67</v>
      </c>
      <c r="Q516" s="183"/>
      <c r="R516" s="184"/>
      <c r="GO516" s="176"/>
      <c r="GP516" s="185" t="s">
        <v>328</v>
      </c>
      <c r="GQ516" s="185" t="s">
        <v>38</v>
      </c>
      <c r="GR516" s="185" t="s">
        <v>38</v>
      </c>
      <c r="GS516" s="185" t="s">
        <v>38</v>
      </c>
      <c r="GT516" s="185" t="s">
        <v>38</v>
      </c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/>
    </row>
    <row r="517" spans="1:218" customFormat="1" ht="15" x14ac:dyDescent="0.25">
      <c r="A517" s="205"/>
      <c r="B517" s="266"/>
      <c r="C517" s="306" t="s">
        <v>552</v>
      </c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20"/>
      <c r="GO517" s="176"/>
      <c r="GP517" s="185"/>
      <c r="GQ517" s="185"/>
      <c r="GR517" s="185"/>
      <c r="GS517" s="185"/>
      <c r="GT517" s="185"/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  <c r="HJ517" s="263" t="s">
        <v>552</v>
      </c>
    </row>
    <row r="518" spans="1:218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8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0">
        <v>1586.67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8" customFormat="1" ht="15" x14ac:dyDescent="0.25">
      <c r="A520" s="177" t="s">
        <v>311</v>
      </c>
      <c r="B520" s="265"/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123.31</v>
      </c>
      <c r="O520" s="204">
        <v>1.02</v>
      </c>
      <c r="P520" s="200">
        <v>4276.3900000000003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8" customFormat="1" ht="15" x14ac:dyDescent="0.25">
      <c r="A521" s="205"/>
      <c r="B521" s="266"/>
      <c r="C521" s="306" t="s">
        <v>553</v>
      </c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20"/>
      <c r="GO521" s="176"/>
      <c r="GP521" s="185"/>
      <c r="GQ521" s="185"/>
      <c r="GR521" s="185"/>
      <c r="GS521" s="185"/>
      <c r="GT521" s="185"/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  <c r="HJ521" s="263" t="s">
        <v>553</v>
      </c>
    </row>
    <row r="522" spans="1:218" customFormat="1" ht="15" x14ac:dyDescent="0.25">
      <c r="A522" s="186"/>
      <c r="B522" s="187" t="s">
        <v>274</v>
      </c>
      <c r="C522" s="305" t="s">
        <v>275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05"/>
      <c r="O522" s="305"/>
      <c r="P522" s="319"/>
      <c r="GO522" s="176"/>
      <c r="GP522" s="185"/>
      <c r="GQ522" s="185"/>
      <c r="GR522" s="185"/>
      <c r="GS522" s="185"/>
      <c r="GT522" s="185"/>
      <c r="GU522" s="263" t="s">
        <v>275</v>
      </c>
      <c r="GV522" s="268"/>
      <c r="GW522" s="268"/>
      <c r="GX522" s="268"/>
      <c r="GY522" s="185"/>
      <c r="GZ522" s="268"/>
      <c r="HA522" s="185"/>
      <c r="HC522" s="185"/>
      <c r="HE522" s="185"/>
      <c r="HF522" s="185"/>
      <c r="HH522" s="256"/>
      <c r="HI522" s="176"/>
    </row>
    <row r="523" spans="1:218" customFormat="1" ht="15" x14ac:dyDescent="0.25">
      <c r="A523" s="202"/>
      <c r="B523" s="264"/>
      <c r="C523" s="314" t="s">
        <v>113</v>
      </c>
      <c r="D523" s="314"/>
      <c r="E523" s="314"/>
      <c r="F523" s="314"/>
      <c r="G523" s="314"/>
      <c r="H523" s="178"/>
      <c r="I523" s="179"/>
      <c r="J523" s="179"/>
      <c r="K523" s="179"/>
      <c r="L523" s="181"/>
      <c r="M523" s="179"/>
      <c r="N523" s="181"/>
      <c r="O523" s="179"/>
      <c r="P523" s="200">
        <v>4276.3900000000003</v>
      </c>
      <c r="GO523" s="176"/>
      <c r="GP523" s="185"/>
      <c r="GQ523" s="185"/>
      <c r="GR523" s="185"/>
      <c r="GS523" s="185"/>
      <c r="GT523" s="185"/>
      <c r="GV523" s="268"/>
      <c r="GW523" s="268"/>
      <c r="GX523" s="268"/>
      <c r="GY523" s="185"/>
      <c r="GZ523" s="268"/>
      <c r="HA523" s="185" t="s">
        <v>113</v>
      </c>
      <c r="HC523" s="185"/>
      <c r="HE523" s="185"/>
      <c r="HF523" s="185"/>
      <c r="HH523" s="256"/>
      <c r="HI523" s="176"/>
    </row>
    <row r="524" spans="1:218" customFormat="1" ht="15" x14ac:dyDescent="0.25">
      <c r="A524" s="177" t="s">
        <v>313</v>
      </c>
      <c r="B524" s="265"/>
      <c r="C524" s="315" t="s">
        <v>332</v>
      </c>
      <c r="D524" s="315"/>
      <c r="E524" s="315"/>
      <c r="F524" s="315"/>
      <c r="G524" s="315"/>
      <c r="H524" s="178" t="s">
        <v>87</v>
      </c>
      <c r="I524" s="179">
        <v>2</v>
      </c>
      <c r="J524" s="180">
        <v>1</v>
      </c>
      <c r="K524" s="180">
        <v>2</v>
      </c>
      <c r="L524" s="181"/>
      <c r="M524" s="179"/>
      <c r="N524" s="203">
        <v>147.56</v>
      </c>
      <c r="O524" s="204">
        <v>1.02</v>
      </c>
      <c r="P524" s="209">
        <v>301.02</v>
      </c>
      <c r="Q524" s="183"/>
      <c r="R524" s="184"/>
      <c r="GO524" s="176"/>
      <c r="GP524" s="185" t="s">
        <v>332</v>
      </c>
      <c r="GQ524" s="185" t="s">
        <v>38</v>
      </c>
      <c r="GR524" s="185" t="s">
        <v>38</v>
      </c>
      <c r="GS524" s="185" t="s">
        <v>38</v>
      </c>
      <c r="GT524" s="185" t="s">
        <v>38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8" customFormat="1" ht="15" x14ac:dyDescent="0.25">
      <c r="A525" s="205"/>
      <c r="B525" s="266"/>
      <c r="C525" s="306" t="s">
        <v>554</v>
      </c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20"/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/>
      <c r="HC525" s="185"/>
      <c r="HE525" s="185"/>
      <c r="HF525" s="185"/>
      <c r="HH525" s="256"/>
      <c r="HI525" s="176"/>
      <c r="HJ525" s="263" t="s">
        <v>554</v>
      </c>
    </row>
    <row r="526" spans="1:218" customFormat="1" ht="15" x14ac:dyDescent="0.25">
      <c r="A526" s="186"/>
      <c r="B526" s="187" t="s">
        <v>274</v>
      </c>
      <c r="C526" s="305" t="s">
        <v>275</v>
      </c>
      <c r="D526" s="305"/>
      <c r="E526" s="305"/>
      <c r="F526" s="305"/>
      <c r="G526" s="305"/>
      <c r="H526" s="305"/>
      <c r="I526" s="305"/>
      <c r="J526" s="305"/>
      <c r="K526" s="305"/>
      <c r="L526" s="305"/>
      <c r="M526" s="305"/>
      <c r="N526" s="305"/>
      <c r="O526" s="305"/>
      <c r="P526" s="319"/>
      <c r="GO526" s="176"/>
      <c r="GP526" s="185"/>
      <c r="GQ526" s="185"/>
      <c r="GR526" s="185"/>
      <c r="GS526" s="185"/>
      <c r="GT526" s="185"/>
      <c r="GU526" s="263" t="s">
        <v>275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8" customFormat="1" ht="15" x14ac:dyDescent="0.25">
      <c r="A527" s="202"/>
      <c r="B527" s="264"/>
      <c r="C527" s="314" t="s">
        <v>113</v>
      </c>
      <c r="D527" s="314"/>
      <c r="E527" s="314"/>
      <c r="F527" s="314"/>
      <c r="G527" s="314"/>
      <c r="H527" s="178"/>
      <c r="I527" s="179"/>
      <c r="J527" s="179"/>
      <c r="K527" s="179"/>
      <c r="L527" s="181"/>
      <c r="M527" s="179"/>
      <c r="N527" s="181"/>
      <c r="O527" s="179"/>
      <c r="P527" s="209">
        <v>301.02</v>
      </c>
      <c r="GO527" s="176"/>
      <c r="GP527" s="185"/>
      <c r="GQ527" s="185"/>
      <c r="GR527" s="185"/>
      <c r="GS527" s="185"/>
      <c r="GT527" s="185"/>
      <c r="GV527" s="268"/>
      <c r="GW527" s="268"/>
      <c r="GX527" s="268"/>
      <c r="GY527" s="185"/>
      <c r="GZ527" s="268"/>
      <c r="HA527" s="185" t="s">
        <v>113</v>
      </c>
      <c r="HC527" s="185"/>
      <c r="HE527" s="185"/>
      <c r="HF527" s="185"/>
      <c r="HH527" s="256"/>
      <c r="HI527" s="176"/>
    </row>
    <row r="528" spans="1:218" customFormat="1" ht="15" x14ac:dyDescent="0.25">
      <c r="A528" s="177" t="s">
        <v>314</v>
      </c>
      <c r="B528" s="265"/>
      <c r="C528" s="315" t="s">
        <v>334</v>
      </c>
      <c r="D528" s="315"/>
      <c r="E528" s="315"/>
      <c r="F528" s="315"/>
      <c r="G528" s="315"/>
      <c r="H528" s="178" t="s">
        <v>87</v>
      </c>
      <c r="I528" s="179">
        <v>76</v>
      </c>
      <c r="J528" s="180">
        <v>1</v>
      </c>
      <c r="K528" s="180">
        <v>76</v>
      </c>
      <c r="L528" s="181"/>
      <c r="M528" s="179"/>
      <c r="N528" s="203">
        <v>269.81</v>
      </c>
      <c r="O528" s="204">
        <v>1.02</v>
      </c>
      <c r="P528" s="200">
        <v>20915.669999999998</v>
      </c>
      <c r="Q528" s="183"/>
      <c r="R528" s="184"/>
      <c r="GO528" s="176"/>
      <c r="GP528" s="185" t="s">
        <v>334</v>
      </c>
      <c r="GQ528" s="185" t="s">
        <v>38</v>
      </c>
      <c r="GR528" s="185" t="s">
        <v>38</v>
      </c>
      <c r="GS528" s="185" t="s">
        <v>38</v>
      </c>
      <c r="GT528" s="185" t="s">
        <v>38</v>
      </c>
      <c r="GV528" s="268"/>
      <c r="GW528" s="268"/>
      <c r="GX528" s="268"/>
      <c r="GY528" s="185"/>
      <c r="GZ528" s="268"/>
      <c r="HA528" s="185"/>
      <c r="HC528" s="185"/>
      <c r="HE528" s="185"/>
      <c r="HF528" s="185"/>
      <c r="HH528" s="256"/>
      <c r="HI528" s="176"/>
    </row>
    <row r="529" spans="1:218" customFormat="1" ht="15" x14ac:dyDescent="0.25">
      <c r="A529" s="205"/>
      <c r="B529" s="266"/>
      <c r="C529" s="306" t="s">
        <v>555</v>
      </c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20"/>
      <c r="GO529" s="176"/>
      <c r="GP529" s="185"/>
      <c r="GQ529" s="185"/>
      <c r="GR529" s="185"/>
      <c r="GS529" s="185"/>
      <c r="GT529" s="185"/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  <c r="HJ529" s="263" t="s">
        <v>555</v>
      </c>
    </row>
    <row r="530" spans="1:218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8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0">
        <v>20915.669999999998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8" customFormat="1" ht="15" x14ac:dyDescent="0.25">
      <c r="A532" s="177" t="s">
        <v>316</v>
      </c>
      <c r="B532" s="265"/>
      <c r="C532" s="315" t="s">
        <v>556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6.49</v>
      </c>
      <c r="O532" s="204">
        <v>1.02</v>
      </c>
      <c r="P532" s="209">
        <v>238.31</v>
      </c>
      <c r="Q532" s="183"/>
      <c r="R532" s="184"/>
      <c r="GO532" s="176"/>
      <c r="GP532" s="185" t="s">
        <v>556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8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8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238.31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8" customFormat="1" ht="15" x14ac:dyDescent="0.25">
      <c r="A535" s="177" t="s">
        <v>320</v>
      </c>
      <c r="B535" s="265"/>
      <c r="C535" s="315" t="s">
        <v>557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2.97</v>
      </c>
      <c r="O535" s="204">
        <v>1.02</v>
      </c>
      <c r="P535" s="209">
        <v>109.06</v>
      </c>
      <c r="Q535" s="183"/>
      <c r="R535" s="184"/>
      <c r="GO535" s="176"/>
      <c r="GP535" s="185" t="s">
        <v>557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8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8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109.06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8" customFormat="1" ht="15" x14ac:dyDescent="0.25">
      <c r="A538" s="177" t="s">
        <v>323</v>
      </c>
      <c r="B538" s="265"/>
      <c r="C538" s="315" t="s">
        <v>305</v>
      </c>
      <c r="D538" s="315"/>
      <c r="E538" s="315"/>
      <c r="F538" s="315"/>
      <c r="G538" s="315"/>
      <c r="H538" s="178" t="s">
        <v>87</v>
      </c>
      <c r="I538" s="179">
        <v>72</v>
      </c>
      <c r="J538" s="180">
        <v>1</v>
      </c>
      <c r="K538" s="180">
        <v>72</v>
      </c>
      <c r="L538" s="181"/>
      <c r="M538" s="179"/>
      <c r="N538" s="203">
        <v>12.22</v>
      </c>
      <c r="O538" s="204">
        <v>1.02</v>
      </c>
      <c r="P538" s="209">
        <v>897.44</v>
      </c>
      <c r="Q538" s="183"/>
      <c r="R538" s="184"/>
      <c r="GO538" s="176"/>
      <c r="GP538" s="185" t="s">
        <v>305</v>
      </c>
      <c r="GQ538" s="185" t="s">
        <v>38</v>
      </c>
      <c r="GR538" s="185" t="s">
        <v>38</v>
      </c>
      <c r="GS538" s="185" t="s">
        <v>38</v>
      </c>
      <c r="GT538" s="185" t="s">
        <v>38</v>
      </c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8" customFormat="1" ht="15" x14ac:dyDescent="0.25">
      <c r="A539" s="186"/>
      <c r="B539" s="187" t="s">
        <v>274</v>
      </c>
      <c r="C539" s="305" t="s">
        <v>275</v>
      </c>
      <c r="D539" s="305"/>
      <c r="E539" s="305"/>
      <c r="F539" s="305"/>
      <c r="G539" s="305"/>
      <c r="H539" s="305"/>
      <c r="I539" s="305"/>
      <c r="J539" s="305"/>
      <c r="K539" s="305"/>
      <c r="L539" s="305"/>
      <c r="M539" s="305"/>
      <c r="N539" s="305"/>
      <c r="O539" s="305"/>
      <c r="P539" s="319"/>
      <c r="GO539" s="176"/>
      <c r="GP539" s="185"/>
      <c r="GQ539" s="185"/>
      <c r="GR539" s="185"/>
      <c r="GS539" s="185"/>
      <c r="GT539" s="185"/>
      <c r="GU539" s="263" t="s">
        <v>275</v>
      </c>
      <c r="GV539" s="268"/>
      <c r="GW539" s="268"/>
      <c r="GX539" s="268"/>
      <c r="GY539" s="185"/>
      <c r="GZ539" s="268"/>
      <c r="HA539" s="185"/>
      <c r="HC539" s="185"/>
      <c r="HE539" s="185"/>
      <c r="HF539" s="185"/>
      <c r="HH539" s="256"/>
      <c r="HI539" s="176"/>
    </row>
    <row r="540" spans="1:218" customFormat="1" ht="15" x14ac:dyDescent="0.25">
      <c r="A540" s="202"/>
      <c r="B540" s="264"/>
      <c r="C540" s="314" t="s">
        <v>113</v>
      </c>
      <c r="D540" s="314"/>
      <c r="E540" s="314"/>
      <c r="F540" s="314"/>
      <c r="G540" s="314"/>
      <c r="H540" s="178"/>
      <c r="I540" s="179"/>
      <c r="J540" s="179"/>
      <c r="K540" s="179"/>
      <c r="L540" s="181"/>
      <c r="M540" s="179"/>
      <c r="N540" s="181"/>
      <c r="O540" s="179"/>
      <c r="P540" s="209">
        <v>897.44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 t="s">
        <v>113</v>
      </c>
      <c r="HC540" s="185"/>
      <c r="HE540" s="185"/>
      <c r="HF540" s="185"/>
      <c r="HH540" s="256"/>
      <c r="HI540" s="176"/>
    </row>
    <row r="541" spans="1:218" customFormat="1" ht="15" x14ac:dyDescent="0.25">
      <c r="A541" s="316" t="s">
        <v>526</v>
      </c>
      <c r="B541" s="317"/>
      <c r="C541" s="317"/>
      <c r="D541" s="317"/>
      <c r="E541" s="317"/>
      <c r="F541" s="317"/>
      <c r="G541" s="317"/>
      <c r="H541" s="317"/>
      <c r="I541" s="317"/>
      <c r="J541" s="317"/>
      <c r="K541" s="317"/>
      <c r="L541" s="317"/>
      <c r="M541" s="317"/>
      <c r="N541" s="317"/>
      <c r="O541" s="317"/>
      <c r="P541" s="318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E541" s="185"/>
      <c r="HF541" s="185"/>
      <c r="HH541" s="256"/>
      <c r="HI541" s="176" t="s">
        <v>526</v>
      </c>
    </row>
    <row r="542" spans="1:218" customFormat="1" ht="15" x14ac:dyDescent="0.25">
      <c r="A542" s="177" t="s">
        <v>325</v>
      </c>
      <c r="B542" s="265"/>
      <c r="C542" s="315" t="s">
        <v>328</v>
      </c>
      <c r="D542" s="315"/>
      <c r="E542" s="315"/>
      <c r="F542" s="315"/>
      <c r="G542" s="315"/>
      <c r="H542" s="178" t="s">
        <v>87</v>
      </c>
      <c r="I542" s="179">
        <v>36</v>
      </c>
      <c r="J542" s="180">
        <v>1</v>
      </c>
      <c r="K542" s="180">
        <v>36</v>
      </c>
      <c r="L542" s="181"/>
      <c r="M542" s="179"/>
      <c r="N542" s="203">
        <v>43.21</v>
      </c>
      <c r="O542" s="204">
        <v>1.02</v>
      </c>
      <c r="P542" s="200">
        <v>1586.67</v>
      </c>
      <c r="Q542" s="183"/>
      <c r="R542" s="184"/>
      <c r="GO542" s="176"/>
      <c r="GP542" s="185" t="s">
        <v>328</v>
      </c>
      <c r="GQ542" s="185" t="s">
        <v>38</v>
      </c>
      <c r="GR542" s="185" t="s">
        <v>38</v>
      </c>
      <c r="GS542" s="185" t="s">
        <v>38</v>
      </c>
      <c r="GT542" s="185" t="s">
        <v>38</v>
      </c>
      <c r="GV542" s="268"/>
      <c r="GW542" s="268"/>
      <c r="GX542" s="268"/>
      <c r="GY542" s="185"/>
      <c r="GZ542" s="268"/>
      <c r="HA542" s="185"/>
      <c r="HC542" s="185"/>
      <c r="HE542" s="185"/>
      <c r="HF542" s="185"/>
      <c r="HH542" s="256"/>
      <c r="HI542" s="176"/>
    </row>
    <row r="543" spans="1:218" customFormat="1" ht="15" x14ac:dyDescent="0.25">
      <c r="A543" s="205"/>
      <c r="B543" s="266"/>
      <c r="C543" s="306" t="s">
        <v>552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20"/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E543" s="185"/>
      <c r="HF543" s="185"/>
      <c r="HH543" s="256"/>
      <c r="HI543" s="176"/>
      <c r="HJ543" s="263" t="s">
        <v>552</v>
      </c>
    </row>
    <row r="544" spans="1:218" customFormat="1" ht="15" x14ac:dyDescent="0.25">
      <c r="A544" s="186"/>
      <c r="B544" s="187" t="s">
        <v>274</v>
      </c>
      <c r="C544" s="305" t="s">
        <v>275</v>
      </c>
      <c r="D544" s="305"/>
      <c r="E544" s="305"/>
      <c r="F544" s="305"/>
      <c r="G544" s="305"/>
      <c r="H544" s="305"/>
      <c r="I544" s="305"/>
      <c r="J544" s="305"/>
      <c r="K544" s="305"/>
      <c r="L544" s="305"/>
      <c r="M544" s="305"/>
      <c r="N544" s="305"/>
      <c r="O544" s="305"/>
      <c r="P544" s="319"/>
      <c r="GO544" s="176"/>
      <c r="GP544" s="185"/>
      <c r="GQ544" s="185"/>
      <c r="GR544" s="185"/>
      <c r="GS544" s="185"/>
      <c r="GT544" s="185"/>
      <c r="GU544" s="263" t="s">
        <v>275</v>
      </c>
      <c r="GV544" s="268"/>
      <c r="GW544" s="268"/>
      <c r="GX544" s="268"/>
      <c r="GY544" s="185"/>
      <c r="GZ544" s="268"/>
      <c r="HA544" s="185"/>
      <c r="HC544" s="185"/>
      <c r="HE544" s="185"/>
      <c r="HF544" s="185"/>
      <c r="HH544" s="256"/>
      <c r="HI544" s="176"/>
    </row>
    <row r="545" spans="1:218" customFormat="1" ht="15" x14ac:dyDescent="0.25">
      <c r="A545" s="202"/>
      <c r="B545" s="264"/>
      <c r="C545" s="314" t="s">
        <v>113</v>
      </c>
      <c r="D545" s="314"/>
      <c r="E545" s="314"/>
      <c r="F545" s="314"/>
      <c r="G545" s="314"/>
      <c r="H545" s="178"/>
      <c r="I545" s="179"/>
      <c r="J545" s="179"/>
      <c r="K545" s="179"/>
      <c r="L545" s="181"/>
      <c r="M545" s="179"/>
      <c r="N545" s="181"/>
      <c r="O545" s="179"/>
      <c r="P545" s="200">
        <v>1586.67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 t="s">
        <v>113</v>
      </c>
      <c r="HC545" s="185"/>
      <c r="HE545" s="185"/>
      <c r="HF545" s="185"/>
      <c r="HH545" s="256"/>
      <c r="HI545" s="176"/>
    </row>
    <row r="546" spans="1:218" customFormat="1" ht="15" x14ac:dyDescent="0.25">
      <c r="A546" s="177" t="s">
        <v>326</v>
      </c>
      <c r="B546" s="265"/>
      <c r="C546" s="315" t="s">
        <v>330</v>
      </c>
      <c r="D546" s="315"/>
      <c r="E546" s="315"/>
      <c r="F546" s="315"/>
      <c r="G546" s="315"/>
      <c r="H546" s="178" t="s">
        <v>87</v>
      </c>
      <c r="I546" s="179">
        <v>34</v>
      </c>
      <c r="J546" s="180">
        <v>1</v>
      </c>
      <c r="K546" s="180">
        <v>34</v>
      </c>
      <c r="L546" s="181"/>
      <c r="M546" s="179"/>
      <c r="N546" s="203">
        <v>123.31</v>
      </c>
      <c r="O546" s="204">
        <v>1.02</v>
      </c>
      <c r="P546" s="200">
        <v>4276.3900000000003</v>
      </c>
      <c r="Q546" s="183"/>
      <c r="R546" s="184"/>
      <c r="GO546" s="176"/>
      <c r="GP546" s="185" t="s">
        <v>330</v>
      </c>
      <c r="GQ546" s="185" t="s">
        <v>38</v>
      </c>
      <c r="GR546" s="185" t="s">
        <v>38</v>
      </c>
      <c r="GS546" s="185" t="s">
        <v>38</v>
      </c>
      <c r="GT546" s="185" t="s">
        <v>38</v>
      </c>
      <c r="GV546" s="268"/>
      <c r="GW546" s="268"/>
      <c r="GX546" s="268"/>
      <c r="GY546" s="185"/>
      <c r="GZ546" s="268"/>
      <c r="HA546" s="185"/>
      <c r="HC546" s="185"/>
      <c r="HE546" s="185"/>
      <c r="HF546" s="185"/>
      <c r="HH546" s="256"/>
      <c r="HI546" s="176"/>
    </row>
    <row r="547" spans="1:218" customFormat="1" ht="15" x14ac:dyDescent="0.25">
      <c r="A547" s="205"/>
      <c r="B547" s="266"/>
      <c r="C547" s="306" t="s">
        <v>553</v>
      </c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20"/>
      <c r="GO547" s="176"/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  <c r="HJ547" s="263" t="s">
        <v>553</v>
      </c>
    </row>
    <row r="548" spans="1:218" customFormat="1" ht="15" x14ac:dyDescent="0.25">
      <c r="A548" s="186"/>
      <c r="B548" s="187" t="s">
        <v>274</v>
      </c>
      <c r="C548" s="305" t="s">
        <v>275</v>
      </c>
      <c r="D548" s="305"/>
      <c r="E548" s="305"/>
      <c r="F548" s="305"/>
      <c r="G548" s="305"/>
      <c r="H548" s="305"/>
      <c r="I548" s="305"/>
      <c r="J548" s="305"/>
      <c r="K548" s="305"/>
      <c r="L548" s="305"/>
      <c r="M548" s="305"/>
      <c r="N548" s="305"/>
      <c r="O548" s="305"/>
      <c r="P548" s="319"/>
      <c r="GO548" s="176"/>
      <c r="GP548" s="185"/>
      <c r="GQ548" s="185"/>
      <c r="GR548" s="185"/>
      <c r="GS548" s="185"/>
      <c r="GT548" s="185"/>
      <c r="GU548" s="263" t="s">
        <v>275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8" customFormat="1" ht="15" x14ac:dyDescent="0.25">
      <c r="A549" s="202"/>
      <c r="B549" s="264"/>
      <c r="C549" s="314" t="s">
        <v>113</v>
      </c>
      <c r="D549" s="314"/>
      <c r="E549" s="314"/>
      <c r="F549" s="314"/>
      <c r="G549" s="314"/>
      <c r="H549" s="178"/>
      <c r="I549" s="179"/>
      <c r="J549" s="179"/>
      <c r="K549" s="179"/>
      <c r="L549" s="181"/>
      <c r="M549" s="179"/>
      <c r="N549" s="181"/>
      <c r="O549" s="179"/>
      <c r="P549" s="200">
        <v>4276.3900000000003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 t="s">
        <v>113</v>
      </c>
      <c r="HC549" s="185"/>
      <c r="HE549" s="185"/>
      <c r="HF549" s="185"/>
      <c r="HH549" s="256"/>
      <c r="HI549" s="176"/>
    </row>
    <row r="550" spans="1:218" customFormat="1" ht="15" x14ac:dyDescent="0.25">
      <c r="A550" s="177" t="s">
        <v>327</v>
      </c>
      <c r="B550" s="265"/>
      <c r="C550" s="315" t="s">
        <v>332</v>
      </c>
      <c r="D550" s="315"/>
      <c r="E550" s="315"/>
      <c r="F550" s="315"/>
      <c r="G550" s="315"/>
      <c r="H550" s="178" t="s">
        <v>87</v>
      </c>
      <c r="I550" s="179">
        <v>2</v>
      </c>
      <c r="J550" s="180">
        <v>1</v>
      </c>
      <c r="K550" s="180">
        <v>2</v>
      </c>
      <c r="L550" s="181"/>
      <c r="M550" s="179"/>
      <c r="N550" s="203">
        <v>147.56</v>
      </c>
      <c r="O550" s="204">
        <v>1.02</v>
      </c>
      <c r="P550" s="209">
        <v>301.02</v>
      </c>
      <c r="Q550" s="183"/>
      <c r="R550" s="184"/>
      <c r="GO550" s="176"/>
      <c r="GP550" s="185" t="s">
        <v>332</v>
      </c>
      <c r="GQ550" s="185" t="s">
        <v>38</v>
      </c>
      <c r="GR550" s="185" t="s">
        <v>38</v>
      </c>
      <c r="GS550" s="185" t="s">
        <v>38</v>
      </c>
      <c r="GT550" s="185" t="s">
        <v>38</v>
      </c>
      <c r="GV550" s="268"/>
      <c r="GW550" s="268"/>
      <c r="GX550" s="268"/>
      <c r="GY550" s="185"/>
      <c r="GZ550" s="268"/>
      <c r="HA550" s="185"/>
      <c r="HC550" s="185"/>
      <c r="HE550" s="185"/>
      <c r="HF550" s="185"/>
      <c r="HH550" s="256"/>
      <c r="HI550" s="176"/>
    </row>
    <row r="551" spans="1:218" customFormat="1" ht="15" x14ac:dyDescent="0.25">
      <c r="A551" s="205"/>
      <c r="B551" s="266"/>
      <c r="C551" s="306" t="s">
        <v>554</v>
      </c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20"/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/>
      <c r="GZ551" s="268"/>
      <c r="HA551" s="185"/>
      <c r="HC551" s="185"/>
      <c r="HE551" s="185"/>
      <c r="HF551" s="185"/>
      <c r="HH551" s="256"/>
      <c r="HI551" s="176"/>
      <c r="HJ551" s="263" t="s">
        <v>554</v>
      </c>
    </row>
    <row r="552" spans="1:218" customFormat="1" ht="15" x14ac:dyDescent="0.25">
      <c r="A552" s="186"/>
      <c r="B552" s="187" t="s">
        <v>274</v>
      </c>
      <c r="C552" s="305" t="s">
        <v>275</v>
      </c>
      <c r="D552" s="305"/>
      <c r="E552" s="305"/>
      <c r="F552" s="305"/>
      <c r="G552" s="305"/>
      <c r="H552" s="305"/>
      <c r="I552" s="305"/>
      <c r="J552" s="305"/>
      <c r="K552" s="305"/>
      <c r="L552" s="305"/>
      <c r="M552" s="305"/>
      <c r="N552" s="305"/>
      <c r="O552" s="305"/>
      <c r="P552" s="319"/>
      <c r="GO552" s="176"/>
      <c r="GP552" s="185"/>
      <c r="GQ552" s="185"/>
      <c r="GR552" s="185"/>
      <c r="GS552" s="185"/>
      <c r="GT552" s="185"/>
      <c r="GU552" s="263" t="s">
        <v>275</v>
      </c>
      <c r="GV552" s="268"/>
      <c r="GW552" s="268"/>
      <c r="GX552" s="268"/>
      <c r="GY552" s="185"/>
      <c r="GZ552" s="268"/>
      <c r="HA552" s="185"/>
      <c r="HC552" s="185"/>
      <c r="HE552" s="185"/>
      <c r="HF552" s="185"/>
      <c r="HH552" s="256"/>
      <c r="HI552" s="176"/>
    </row>
    <row r="553" spans="1:218" customFormat="1" ht="15" x14ac:dyDescent="0.25">
      <c r="A553" s="202"/>
      <c r="B553" s="264"/>
      <c r="C553" s="314" t="s">
        <v>113</v>
      </c>
      <c r="D553" s="314"/>
      <c r="E553" s="314"/>
      <c r="F553" s="314"/>
      <c r="G553" s="314"/>
      <c r="H553" s="178"/>
      <c r="I553" s="179"/>
      <c r="J553" s="179"/>
      <c r="K553" s="179"/>
      <c r="L553" s="181"/>
      <c r="M553" s="179"/>
      <c r="N553" s="181"/>
      <c r="O553" s="179"/>
      <c r="P553" s="209">
        <v>301.02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/>
      <c r="HA553" s="185" t="s">
        <v>113</v>
      </c>
      <c r="HC553" s="185"/>
      <c r="HE553" s="185"/>
      <c r="HF553" s="185"/>
      <c r="HH553" s="256"/>
      <c r="HI553" s="176"/>
    </row>
    <row r="554" spans="1:218" customFormat="1" ht="15" x14ac:dyDescent="0.25">
      <c r="A554" s="177" t="s">
        <v>329</v>
      </c>
      <c r="B554" s="265"/>
      <c r="C554" s="315" t="s">
        <v>340</v>
      </c>
      <c r="D554" s="315"/>
      <c r="E554" s="315"/>
      <c r="F554" s="315"/>
      <c r="G554" s="315"/>
      <c r="H554" s="178" t="s">
        <v>87</v>
      </c>
      <c r="I554" s="179">
        <v>76</v>
      </c>
      <c r="J554" s="180">
        <v>1</v>
      </c>
      <c r="K554" s="180">
        <v>76</v>
      </c>
      <c r="L554" s="181"/>
      <c r="M554" s="179"/>
      <c r="N554" s="203">
        <v>324.62</v>
      </c>
      <c r="O554" s="204">
        <v>1.02</v>
      </c>
      <c r="P554" s="200">
        <v>25164.54</v>
      </c>
      <c r="Q554" s="183"/>
      <c r="R554" s="184"/>
      <c r="GO554" s="176"/>
      <c r="GP554" s="185" t="s">
        <v>340</v>
      </c>
      <c r="GQ554" s="185" t="s">
        <v>38</v>
      </c>
      <c r="GR554" s="185" t="s">
        <v>38</v>
      </c>
      <c r="GS554" s="185" t="s">
        <v>38</v>
      </c>
      <c r="GT554" s="185" t="s">
        <v>38</v>
      </c>
      <c r="GV554" s="268"/>
      <c r="GW554" s="268"/>
      <c r="GX554" s="268"/>
      <c r="GY554" s="185"/>
      <c r="GZ554" s="268"/>
      <c r="HA554" s="185"/>
      <c r="HC554" s="185"/>
      <c r="HE554" s="185"/>
      <c r="HF554" s="185"/>
      <c r="HH554" s="256"/>
      <c r="HI554" s="176"/>
    </row>
    <row r="555" spans="1:218" customFormat="1" ht="15" x14ac:dyDescent="0.25">
      <c r="A555" s="205"/>
      <c r="B555" s="266"/>
      <c r="C555" s="306" t="s">
        <v>558</v>
      </c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20"/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/>
      <c r="HC555" s="185"/>
      <c r="HE555" s="185"/>
      <c r="HF555" s="185"/>
      <c r="HH555" s="256"/>
      <c r="HI555" s="176"/>
      <c r="HJ555" s="263" t="s">
        <v>558</v>
      </c>
    </row>
    <row r="556" spans="1:218" customFormat="1" ht="15" x14ac:dyDescent="0.25">
      <c r="A556" s="186"/>
      <c r="B556" s="187" t="s">
        <v>274</v>
      </c>
      <c r="C556" s="305" t="s">
        <v>275</v>
      </c>
      <c r="D556" s="305"/>
      <c r="E556" s="305"/>
      <c r="F556" s="305"/>
      <c r="G556" s="305"/>
      <c r="H556" s="305"/>
      <c r="I556" s="305"/>
      <c r="J556" s="305"/>
      <c r="K556" s="305"/>
      <c r="L556" s="305"/>
      <c r="M556" s="305"/>
      <c r="N556" s="305"/>
      <c r="O556" s="305"/>
      <c r="P556" s="319"/>
      <c r="GO556" s="176"/>
      <c r="GP556" s="185"/>
      <c r="GQ556" s="185"/>
      <c r="GR556" s="185"/>
      <c r="GS556" s="185"/>
      <c r="GT556" s="185"/>
      <c r="GU556" s="263" t="s">
        <v>275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</row>
    <row r="557" spans="1:218" customFormat="1" ht="15" x14ac:dyDescent="0.25">
      <c r="A557" s="202"/>
      <c r="B557" s="264"/>
      <c r="C557" s="314" t="s">
        <v>113</v>
      </c>
      <c r="D557" s="314"/>
      <c r="E557" s="314"/>
      <c r="F557" s="314"/>
      <c r="G557" s="314"/>
      <c r="H557" s="178"/>
      <c r="I557" s="179"/>
      <c r="J557" s="179"/>
      <c r="K557" s="179"/>
      <c r="L557" s="181"/>
      <c r="M557" s="179"/>
      <c r="N557" s="181"/>
      <c r="O557" s="179"/>
      <c r="P557" s="200">
        <v>25164.54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 t="s">
        <v>113</v>
      </c>
      <c r="HC557" s="185"/>
      <c r="HE557" s="185"/>
      <c r="HF557" s="185"/>
      <c r="HH557" s="256"/>
      <c r="HI557" s="176"/>
    </row>
    <row r="558" spans="1:218" customFormat="1" ht="15" x14ac:dyDescent="0.25">
      <c r="A558" s="177" t="s">
        <v>331</v>
      </c>
      <c r="B558" s="265"/>
      <c r="C558" s="315" t="s">
        <v>289</v>
      </c>
      <c r="D558" s="315"/>
      <c r="E558" s="315"/>
      <c r="F558" s="315"/>
      <c r="G558" s="315"/>
      <c r="H558" s="178" t="s">
        <v>87</v>
      </c>
      <c r="I558" s="179">
        <v>36</v>
      </c>
      <c r="J558" s="180">
        <v>1</v>
      </c>
      <c r="K558" s="180">
        <v>36</v>
      </c>
      <c r="L558" s="181"/>
      <c r="M558" s="179"/>
      <c r="N558" s="203">
        <v>103.58</v>
      </c>
      <c r="O558" s="204">
        <v>1.02</v>
      </c>
      <c r="P558" s="200">
        <v>3803.46</v>
      </c>
      <c r="Q558" s="183"/>
      <c r="R558" s="184"/>
      <c r="GO558" s="176"/>
      <c r="GP558" s="185" t="s">
        <v>289</v>
      </c>
      <c r="GQ558" s="185" t="s">
        <v>38</v>
      </c>
      <c r="GR558" s="185" t="s">
        <v>38</v>
      </c>
      <c r="GS558" s="185" t="s">
        <v>38</v>
      </c>
      <c r="GT558" s="185" t="s">
        <v>38</v>
      </c>
      <c r="GV558" s="268"/>
      <c r="GW558" s="268"/>
      <c r="GX558" s="268"/>
      <c r="GY558" s="185"/>
      <c r="GZ558" s="268"/>
      <c r="HA558" s="185"/>
      <c r="HC558" s="185"/>
      <c r="HE558" s="185"/>
      <c r="HF558" s="185"/>
      <c r="HH558" s="256"/>
      <c r="HI558" s="176"/>
    </row>
    <row r="559" spans="1:218" customFormat="1" ht="15" x14ac:dyDescent="0.25">
      <c r="A559" s="205"/>
      <c r="B559" s="266"/>
      <c r="C559" s="306" t="s">
        <v>536</v>
      </c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20"/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/>
      <c r="GZ559" s="268"/>
      <c r="HA559" s="185"/>
      <c r="HC559" s="185"/>
      <c r="HE559" s="185"/>
      <c r="HF559" s="185"/>
      <c r="HH559" s="256"/>
      <c r="HI559" s="176"/>
      <c r="HJ559" s="263" t="s">
        <v>536</v>
      </c>
    </row>
    <row r="560" spans="1:218" customFormat="1" ht="15" x14ac:dyDescent="0.25">
      <c r="A560" s="186"/>
      <c r="B560" s="187" t="s">
        <v>274</v>
      </c>
      <c r="C560" s="305" t="s">
        <v>275</v>
      </c>
      <c r="D560" s="305"/>
      <c r="E560" s="305"/>
      <c r="F560" s="305"/>
      <c r="G560" s="305"/>
      <c r="H560" s="305"/>
      <c r="I560" s="305"/>
      <c r="J560" s="305"/>
      <c r="K560" s="305"/>
      <c r="L560" s="305"/>
      <c r="M560" s="305"/>
      <c r="N560" s="305"/>
      <c r="O560" s="305"/>
      <c r="P560" s="319"/>
      <c r="GO560" s="176"/>
      <c r="GP560" s="185"/>
      <c r="GQ560" s="185"/>
      <c r="GR560" s="185"/>
      <c r="GS560" s="185"/>
      <c r="GT560" s="185"/>
      <c r="GU560" s="263" t="s">
        <v>275</v>
      </c>
      <c r="GV560" s="268"/>
      <c r="GW560" s="268"/>
      <c r="GX560" s="268"/>
      <c r="GY560" s="185"/>
      <c r="GZ560" s="268"/>
      <c r="HA560" s="185"/>
      <c r="HC560" s="185"/>
      <c r="HE560" s="185"/>
      <c r="HF560" s="185"/>
      <c r="HH560" s="256"/>
      <c r="HI560" s="176"/>
    </row>
    <row r="561" spans="1:218" customFormat="1" ht="15" x14ac:dyDescent="0.25">
      <c r="A561" s="202"/>
      <c r="B561" s="264"/>
      <c r="C561" s="314" t="s">
        <v>113</v>
      </c>
      <c r="D561" s="314"/>
      <c r="E561" s="314"/>
      <c r="F561" s="314"/>
      <c r="G561" s="314"/>
      <c r="H561" s="178"/>
      <c r="I561" s="179"/>
      <c r="J561" s="179"/>
      <c r="K561" s="179"/>
      <c r="L561" s="181"/>
      <c r="M561" s="179"/>
      <c r="N561" s="181"/>
      <c r="O561" s="179"/>
      <c r="P561" s="200">
        <v>3803.46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/>
      <c r="HA561" s="185" t="s">
        <v>113</v>
      </c>
      <c r="HC561" s="185"/>
      <c r="HE561" s="185"/>
      <c r="HF561" s="185"/>
      <c r="HH561" s="256"/>
      <c r="HI561" s="176"/>
    </row>
    <row r="562" spans="1:218" customFormat="1" ht="15" x14ac:dyDescent="0.25">
      <c r="A562" s="177" t="s">
        <v>333</v>
      </c>
      <c r="B562" s="265"/>
      <c r="C562" s="315" t="s">
        <v>341</v>
      </c>
      <c r="D562" s="315"/>
      <c r="E562" s="315"/>
      <c r="F562" s="315"/>
      <c r="G562" s="315"/>
      <c r="H562" s="178" t="s">
        <v>87</v>
      </c>
      <c r="I562" s="179">
        <v>36</v>
      </c>
      <c r="J562" s="180">
        <v>1</v>
      </c>
      <c r="K562" s="180">
        <v>36</v>
      </c>
      <c r="L562" s="181"/>
      <c r="M562" s="179"/>
      <c r="N562" s="203">
        <v>24.3</v>
      </c>
      <c r="O562" s="204">
        <v>1.02</v>
      </c>
      <c r="P562" s="209">
        <v>892.3</v>
      </c>
      <c r="Q562" s="183"/>
      <c r="R562" s="184"/>
      <c r="GO562" s="176"/>
      <c r="GP562" s="185" t="s">
        <v>341</v>
      </c>
      <c r="GQ562" s="185" t="s">
        <v>38</v>
      </c>
      <c r="GR562" s="185" t="s">
        <v>38</v>
      </c>
      <c r="GS562" s="185" t="s">
        <v>38</v>
      </c>
      <c r="GT562" s="185" t="s">
        <v>38</v>
      </c>
      <c r="GV562" s="268"/>
      <c r="GW562" s="268"/>
      <c r="GX562" s="268"/>
      <c r="GY562" s="185"/>
      <c r="GZ562" s="268"/>
      <c r="HA562" s="185"/>
      <c r="HC562" s="185"/>
      <c r="HE562" s="185"/>
      <c r="HF562" s="185"/>
      <c r="HH562" s="256"/>
      <c r="HI562" s="176"/>
    </row>
    <row r="563" spans="1:218" customFormat="1" ht="15" x14ac:dyDescent="0.25">
      <c r="A563" s="205"/>
      <c r="B563" s="266"/>
      <c r="C563" s="306" t="s">
        <v>537</v>
      </c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20"/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/>
      <c r="HC563" s="185"/>
      <c r="HE563" s="185"/>
      <c r="HF563" s="185"/>
      <c r="HH563" s="256"/>
      <c r="HI563" s="176"/>
      <c r="HJ563" s="263" t="s">
        <v>537</v>
      </c>
    </row>
    <row r="564" spans="1:218" customFormat="1" ht="15" x14ac:dyDescent="0.25">
      <c r="A564" s="186"/>
      <c r="B564" s="187" t="s">
        <v>274</v>
      </c>
      <c r="C564" s="305" t="s">
        <v>275</v>
      </c>
      <c r="D564" s="305"/>
      <c r="E564" s="305"/>
      <c r="F564" s="305"/>
      <c r="G564" s="305"/>
      <c r="H564" s="305"/>
      <c r="I564" s="305"/>
      <c r="J564" s="305"/>
      <c r="K564" s="305"/>
      <c r="L564" s="305"/>
      <c r="M564" s="305"/>
      <c r="N564" s="305"/>
      <c r="O564" s="305"/>
      <c r="P564" s="319"/>
      <c r="GO564" s="176"/>
      <c r="GP564" s="185"/>
      <c r="GQ564" s="185"/>
      <c r="GR564" s="185"/>
      <c r="GS564" s="185"/>
      <c r="GT564" s="185"/>
      <c r="GU564" s="263" t="s">
        <v>275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</row>
    <row r="565" spans="1:218" customFormat="1" ht="15" x14ac:dyDescent="0.25">
      <c r="A565" s="202"/>
      <c r="B565" s="264"/>
      <c r="C565" s="314" t="s">
        <v>113</v>
      </c>
      <c r="D565" s="314"/>
      <c r="E565" s="314"/>
      <c r="F565" s="314"/>
      <c r="G565" s="314"/>
      <c r="H565" s="178"/>
      <c r="I565" s="179"/>
      <c r="J565" s="179"/>
      <c r="K565" s="179"/>
      <c r="L565" s="181"/>
      <c r="M565" s="179"/>
      <c r="N565" s="181"/>
      <c r="O565" s="179"/>
      <c r="P565" s="209">
        <v>892.3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 t="s">
        <v>113</v>
      </c>
      <c r="HC565" s="185"/>
      <c r="HE565" s="185"/>
      <c r="HF565" s="185"/>
      <c r="HH565" s="256"/>
      <c r="HI565" s="176"/>
    </row>
    <row r="566" spans="1:218" customFormat="1" ht="15" x14ac:dyDescent="0.25">
      <c r="A566" s="177" t="s">
        <v>335</v>
      </c>
      <c r="B566" s="265"/>
      <c r="C566" s="315" t="s">
        <v>305</v>
      </c>
      <c r="D566" s="315"/>
      <c r="E566" s="315"/>
      <c r="F566" s="315"/>
      <c r="G566" s="315"/>
      <c r="H566" s="178" t="s">
        <v>87</v>
      </c>
      <c r="I566" s="179">
        <v>36</v>
      </c>
      <c r="J566" s="180">
        <v>1</v>
      </c>
      <c r="K566" s="180">
        <v>36</v>
      </c>
      <c r="L566" s="181"/>
      <c r="M566" s="179"/>
      <c r="N566" s="203">
        <v>12.22</v>
      </c>
      <c r="O566" s="204">
        <v>1.02</v>
      </c>
      <c r="P566" s="209">
        <v>448.72</v>
      </c>
      <c r="Q566" s="183"/>
      <c r="R566" s="184"/>
      <c r="GO566" s="176"/>
      <c r="GP566" s="185" t="s">
        <v>305</v>
      </c>
      <c r="GQ566" s="185" t="s">
        <v>38</v>
      </c>
      <c r="GR566" s="185" t="s">
        <v>38</v>
      </c>
      <c r="GS566" s="185" t="s">
        <v>38</v>
      </c>
      <c r="GT566" s="185" t="s">
        <v>38</v>
      </c>
      <c r="GV566" s="268"/>
      <c r="GW566" s="268"/>
      <c r="GX566" s="268"/>
      <c r="GY566" s="185"/>
      <c r="GZ566" s="268"/>
      <c r="HA566" s="185"/>
      <c r="HC566" s="185"/>
      <c r="HE566" s="185"/>
      <c r="HF566" s="185"/>
      <c r="HH566" s="256"/>
      <c r="HI566" s="176"/>
    </row>
    <row r="567" spans="1:218" customFormat="1" ht="15" x14ac:dyDescent="0.25">
      <c r="A567" s="186"/>
      <c r="B567" s="187" t="s">
        <v>274</v>
      </c>
      <c r="C567" s="305" t="s">
        <v>275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05"/>
      <c r="O567" s="305"/>
      <c r="P567" s="319"/>
      <c r="GO567" s="176"/>
      <c r="GP567" s="185"/>
      <c r="GQ567" s="185"/>
      <c r="GR567" s="185"/>
      <c r="GS567" s="185"/>
      <c r="GT567" s="185"/>
      <c r="GU567" s="263" t="s">
        <v>275</v>
      </c>
      <c r="GV567" s="268"/>
      <c r="GW567" s="268"/>
      <c r="GX567" s="268"/>
      <c r="GY567" s="185"/>
      <c r="GZ567" s="268"/>
      <c r="HA567" s="185"/>
      <c r="HC567" s="185"/>
      <c r="HE567" s="185"/>
      <c r="HF567" s="185"/>
      <c r="HH567" s="256"/>
      <c r="HI567" s="176"/>
    </row>
    <row r="568" spans="1:218" customFormat="1" ht="15" x14ac:dyDescent="0.25">
      <c r="A568" s="202"/>
      <c r="B568" s="264"/>
      <c r="C568" s="314" t="s">
        <v>113</v>
      </c>
      <c r="D568" s="314"/>
      <c r="E568" s="314"/>
      <c r="F568" s="314"/>
      <c r="G568" s="314"/>
      <c r="H568" s="178"/>
      <c r="I568" s="179"/>
      <c r="J568" s="179"/>
      <c r="K568" s="179"/>
      <c r="L568" s="181"/>
      <c r="M568" s="179"/>
      <c r="N568" s="181"/>
      <c r="O568" s="179"/>
      <c r="P568" s="209">
        <v>448.72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/>
      <c r="HA568" s="185" t="s">
        <v>113</v>
      </c>
      <c r="HC568" s="185"/>
      <c r="HE568" s="185"/>
      <c r="HF568" s="185"/>
      <c r="HH568" s="256"/>
      <c r="HI568" s="176"/>
    </row>
    <row r="569" spans="1:218" customFormat="1" ht="0" hidden="1" customHeight="1" x14ac:dyDescent="0.25">
      <c r="A569" s="211"/>
      <c r="B569" s="185"/>
      <c r="C569" s="185"/>
      <c r="D569" s="185"/>
      <c r="E569" s="185"/>
      <c r="F569" s="212"/>
      <c r="G569" s="212"/>
      <c r="H569" s="212"/>
      <c r="I569" s="212"/>
      <c r="J569" s="213"/>
      <c r="K569" s="212"/>
      <c r="L569" s="212"/>
      <c r="M569" s="212"/>
      <c r="N569" s="213"/>
      <c r="O569" s="130"/>
      <c r="P569" s="213"/>
      <c r="Q569" s="214"/>
      <c r="R569" s="215"/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/>
      <c r="HA569" s="185"/>
      <c r="HC569" s="185"/>
      <c r="HE569" s="185"/>
      <c r="HF569" s="185"/>
      <c r="HH569" s="256"/>
      <c r="HI569" s="176"/>
    </row>
    <row r="570" spans="1:218" customFormat="1" ht="15" x14ac:dyDescent="0.25">
      <c r="A570" s="198"/>
      <c r="B570" s="216"/>
      <c r="C570" s="307" t="s">
        <v>527</v>
      </c>
      <c r="D570" s="307"/>
      <c r="E570" s="307"/>
      <c r="F570" s="307"/>
      <c r="G570" s="307"/>
      <c r="H570" s="307"/>
      <c r="I570" s="307"/>
      <c r="J570" s="307"/>
      <c r="K570" s="307"/>
      <c r="L570" s="307"/>
      <c r="M570" s="307"/>
      <c r="N570" s="307"/>
      <c r="O570" s="307"/>
      <c r="P570" s="217"/>
      <c r="Q570" s="218"/>
      <c r="R570" s="219"/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/>
      <c r="HA570" s="185"/>
      <c r="HC570" s="185" t="s">
        <v>527</v>
      </c>
      <c r="HE570" s="185"/>
      <c r="HF570" s="185"/>
      <c r="HH570" s="256"/>
      <c r="HI570" s="176"/>
    </row>
    <row r="571" spans="1:218" customFormat="1" ht="15" x14ac:dyDescent="0.25">
      <c r="A571" s="198"/>
      <c r="B571" s="187"/>
      <c r="C571" s="306" t="s">
        <v>143</v>
      </c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220">
        <v>621691.37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/>
      <c r="HC571" s="185"/>
      <c r="HD571" s="263" t="s">
        <v>143</v>
      </c>
      <c r="HE571" s="185"/>
      <c r="HF571" s="185"/>
      <c r="HH571" s="256"/>
      <c r="HI571" s="176"/>
    </row>
    <row r="572" spans="1:218" customFormat="1" ht="15" x14ac:dyDescent="0.25">
      <c r="A572" s="198"/>
      <c r="B572" s="187"/>
      <c r="C572" s="306" t="s">
        <v>144</v>
      </c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221"/>
      <c r="GO572" s="176"/>
      <c r="GP572" s="185"/>
      <c r="GQ572" s="185"/>
      <c r="GR572" s="185"/>
      <c r="GS572" s="185"/>
      <c r="GT572" s="185"/>
      <c r="GV572" s="268"/>
      <c r="GW572" s="268"/>
      <c r="GX572" s="268"/>
      <c r="GY572" s="185"/>
      <c r="GZ572" s="268"/>
      <c r="HA572" s="185"/>
      <c r="HC572" s="185"/>
      <c r="HD572" s="263" t="s">
        <v>144</v>
      </c>
      <c r="HE572" s="185"/>
      <c r="HF572" s="185"/>
      <c r="HH572" s="256"/>
      <c r="HI572" s="176"/>
    </row>
    <row r="573" spans="1:218" customFormat="1" ht="15" x14ac:dyDescent="0.25">
      <c r="A573" s="198"/>
      <c r="B573" s="187"/>
      <c r="C573" s="306" t="s">
        <v>148</v>
      </c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220">
        <v>621691.37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D573" s="263" t="s">
        <v>148</v>
      </c>
      <c r="HE573" s="185"/>
      <c r="HF573" s="185"/>
      <c r="HH573" s="256"/>
      <c r="HI573" s="176"/>
    </row>
    <row r="574" spans="1:218" customFormat="1" ht="15" x14ac:dyDescent="0.25">
      <c r="A574" s="198"/>
      <c r="B574" s="187"/>
      <c r="C574" s="306" t="s">
        <v>149</v>
      </c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220">
        <v>621691.37</v>
      </c>
      <c r="GO574" s="176"/>
      <c r="GP574" s="185"/>
      <c r="GQ574" s="185"/>
      <c r="GR574" s="185"/>
      <c r="GS574" s="185"/>
      <c r="GT574" s="185"/>
      <c r="GV574" s="268"/>
      <c r="GW574" s="268"/>
      <c r="GX574" s="268"/>
      <c r="GY574" s="185"/>
      <c r="GZ574" s="268"/>
      <c r="HA574" s="185"/>
      <c r="HC574" s="185"/>
      <c r="HD574" s="263" t="s">
        <v>149</v>
      </c>
      <c r="HE574" s="185"/>
      <c r="HF574" s="185"/>
      <c r="HH574" s="256"/>
      <c r="HI574" s="176"/>
    </row>
    <row r="575" spans="1:218" customFormat="1" ht="15" x14ac:dyDescent="0.25">
      <c r="A575" s="198"/>
      <c r="B575" s="187"/>
      <c r="C575" s="306" t="s">
        <v>144</v>
      </c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221"/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/>
      <c r="GZ575" s="268"/>
      <c r="HA575" s="185"/>
      <c r="HC575" s="185"/>
      <c r="HD575" s="263" t="s">
        <v>144</v>
      </c>
      <c r="HE575" s="185"/>
      <c r="HF575" s="185"/>
      <c r="HH575" s="256"/>
      <c r="HI575" s="176"/>
    </row>
    <row r="576" spans="1:218" customFormat="1" ht="15" x14ac:dyDescent="0.25">
      <c r="A576" s="198"/>
      <c r="B576" s="187"/>
      <c r="C576" s="306" t="s">
        <v>153</v>
      </c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220">
        <v>621691.37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/>
      <c r="HA576" s="185"/>
      <c r="HC576" s="185"/>
      <c r="HD576" s="263" t="s">
        <v>153</v>
      </c>
      <c r="HE576" s="185"/>
      <c r="HF576" s="185"/>
      <c r="HH576" s="256"/>
      <c r="HI576" s="176"/>
    </row>
    <row r="577" spans="1:219" customFormat="1" ht="15" x14ac:dyDescent="0.25">
      <c r="A577" s="198"/>
      <c r="B577" s="216"/>
      <c r="C577" s="307" t="s">
        <v>528</v>
      </c>
      <c r="D577" s="307"/>
      <c r="E577" s="307"/>
      <c r="F577" s="307"/>
      <c r="G577" s="307"/>
      <c r="H577" s="307"/>
      <c r="I577" s="307"/>
      <c r="J577" s="307"/>
      <c r="K577" s="307"/>
      <c r="L577" s="307"/>
      <c r="M577" s="307"/>
      <c r="N577" s="307"/>
      <c r="O577" s="307"/>
      <c r="P577" s="222">
        <v>621691.37</v>
      </c>
      <c r="Q577" s="223"/>
      <c r="R577" s="215"/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/>
      <c r="HA577" s="185"/>
      <c r="HC577" s="185"/>
      <c r="HE577" s="185" t="s">
        <v>528</v>
      </c>
      <c r="HF577" s="185"/>
      <c r="HH577" s="256"/>
      <c r="HI577" s="176"/>
    </row>
    <row r="578" spans="1:219" customFormat="1" ht="15" x14ac:dyDescent="0.25">
      <c r="A578" s="316" t="s">
        <v>529</v>
      </c>
      <c r="B578" s="317"/>
      <c r="C578" s="317"/>
      <c r="D578" s="317"/>
      <c r="E578" s="317"/>
      <c r="F578" s="317"/>
      <c r="G578" s="317"/>
      <c r="H578" s="317"/>
      <c r="I578" s="317"/>
      <c r="J578" s="317"/>
      <c r="K578" s="317"/>
      <c r="L578" s="317"/>
      <c r="M578" s="317"/>
      <c r="N578" s="317"/>
      <c r="O578" s="317"/>
      <c r="P578" s="318"/>
      <c r="GO578" s="176" t="s">
        <v>529</v>
      </c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/>
      <c r="HA578" s="185"/>
      <c r="HC578" s="185"/>
      <c r="HE578" s="185"/>
      <c r="HF578" s="185"/>
      <c r="HH578" s="256"/>
      <c r="HI578" s="176"/>
    </row>
    <row r="579" spans="1:219" customFormat="1" ht="56.25" x14ac:dyDescent="0.25">
      <c r="A579" s="177" t="s">
        <v>336</v>
      </c>
      <c r="B579" s="265" t="s">
        <v>342</v>
      </c>
      <c r="C579" s="315" t="s">
        <v>128</v>
      </c>
      <c r="D579" s="315"/>
      <c r="E579" s="315"/>
      <c r="F579" s="315"/>
      <c r="G579" s="315"/>
      <c r="H579" s="178" t="s">
        <v>100</v>
      </c>
      <c r="I579" s="179">
        <v>4</v>
      </c>
      <c r="J579" s="180">
        <v>1</v>
      </c>
      <c r="K579" s="180">
        <v>4</v>
      </c>
      <c r="L579" s="181"/>
      <c r="M579" s="179"/>
      <c r="N579" s="181"/>
      <c r="O579" s="179"/>
      <c r="P579" s="200">
        <v>13381.44</v>
      </c>
      <c r="Q579" s="183"/>
      <c r="R579" s="184"/>
      <c r="GO579" s="176"/>
      <c r="GP579" s="185" t="s">
        <v>128</v>
      </c>
      <c r="GQ579" s="185" t="s">
        <v>38</v>
      </c>
      <c r="GR579" s="185" t="s">
        <v>38</v>
      </c>
      <c r="GS579" s="185" t="s">
        <v>38</v>
      </c>
      <c r="GT579" s="185" t="s">
        <v>38</v>
      </c>
      <c r="GV579" s="268"/>
      <c r="GW579" s="268"/>
      <c r="GX579" s="268"/>
      <c r="GY579" s="185"/>
      <c r="GZ579" s="268"/>
      <c r="HA579" s="185"/>
      <c r="HC579" s="185"/>
      <c r="HE579" s="185"/>
      <c r="HF579" s="185"/>
      <c r="HH579" s="256"/>
      <c r="HI579" s="176"/>
    </row>
    <row r="580" spans="1:219" customFormat="1" ht="22.5" x14ac:dyDescent="0.25">
      <c r="A580" s="201" t="s">
        <v>336</v>
      </c>
      <c r="B580" s="189" t="s">
        <v>343</v>
      </c>
      <c r="C580" s="313" t="s">
        <v>344</v>
      </c>
      <c r="D580" s="313"/>
      <c r="E580" s="313"/>
      <c r="F580" s="313"/>
      <c r="G580" s="313"/>
      <c r="H580" s="190" t="s">
        <v>100</v>
      </c>
      <c r="I580" s="192">
        <v>4</v>
      </c>
      <c r="J580" s="191"/>
      <c r="K580" s="192">
        <v>4</v>
      </c>
      <c r="L580" s="197">
        <v>2088.77</v>
      </c>
      <c r="M580" s="196">
        <v>1.4</v>
      </c>
      <c r="N580" s="197">
        <v>2924.28</v>
      </c>
      <c r="O580" s="191"/>
      <c r="P580" s="194">
        <v>11697.12</v>
      </c>
      <c r="GO580" s="176"/>
      <c r="GP580" s="185"/>
      <c r="GQ580" s="185"/>
      <c r="GR580" s="185"/>
      <c r="GS580" s="185"/>
      <c r="GT580" s="185"/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 t="s">
        <v>344</v>
      </c>
    </row>
    <row r="581" spans="1:219" customFormat="1" ht="15" x14ac:dyDescent="0.25">
      <c r="A581" s="201" t="s">
        <v>531</v>
      </c>
      <c r="B581" s="189" t="s">
        <v>129</v>
      </c>
      <c r="C581" s="313" t="s">
        <v>130</v>
      </c>
      <c r="D581" s="313"/>
      <c r="E581" s="313"/>
      <c r="F581" s="313"/>
      <c r="G581" s="313"/>
      <c r="H581" s="190" t="s">
        <v>92</v>
      </c>
      <c r="I581" s="192">
        <v>1</v>
      </c>
      <c r="J581" s="191"/>
      <c r="K581" s="192">
        <v>4</v>
      </c>
      <c r="L581" s="193"/>
      <c r="M581" s="191"/>
      <c r="N581" s="225">
        <v>421.08</v>
      </c>
      <c r="O581" s="191"/>
      <c r="P581" s="194">
        <v>1684.32</v>
      </c>
      <c r="GO581" s="176"/>
      <c r="GP581" s="185"/>
      <c r="GQ581" s="185"/>
      <c r="GR581" s="185"/>
      <c r="GS581" s="185"/>
      <c r="GT581" s="185"/>
      <c r="GV581" s="268"/>
      <c r="GW581" s="268"/>
      <c r="GX581" s="268" t="s">
        <v>130</v>
      </c>
      <c r="GY581" s="185"/>
      <c r="GZ581" s="268"/>
      <c r="HA581" s="185"/>
      <c r="HC581" s="185"/>
      <c r="HE581" s="185"/>
      <c r="HF581" s="185"/>
      <c r="HH581" s="256"/>
      <c r="HI581" s="176"/>
      <c r="HK581" s="268"/>
    </row>
    <row r="582" spans="1:219" customFormat="1" ht="15" x14ac:dyDescent="0.25">
      <c r="A582" s="198"/>
      <c r="B582" s="187"/>
      <c r="C582" s="314" t="s">
        <v>106</v>
      </c>
      <c r="D582" s="314"/>
      <c r="E582" s="314"/>
      <c r="F582" s="314"/>
      <c r="G582" s="314"/>
      <c r="H582" s="178"/>
      <c r="I582" s="179"/>
      <c r="J582" s="179"/>
      <c r="K582" s="179"/>
      <c r="L582" s="181"/>
      <c r="M582" s="179"/>
      <c r="N582" s="199"/>
      <c r="O582" s="179"/>
      <c r="P582" s="200">
        <v>13381.44</v>
      </c>
      <c r="GO582" s="176"/>
      <c r="GP582" s="185"/>
      <c r="GQ582" s="185"/>
      <c r="GR582" s="185"/>
      <c r="GS582" s="185"/>
      <c r="GT582" s="185"/>
      <c r="GV582" s="268"/>
      <c r="GW582" s="268"/>
      <c r="GX582" s="268"/>
      <c r="GY582" s="185" t="s">
        <v>106</v>
      </c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15" x14ac:dyDescent="0.25">
      <c r="A583" s="201"/>
      <c r="B583" s="189"/>
      <c r="C583" s="313" t="s">
        <v>107</v>
      </c>
      <c r="D583" s="313"/>
      <c r="E583" s="313"/>
      <c r="F583" s="313"/>
      <c r="G583" s="313"/>
      <c r="H583" s="190"/>
      <c r="I583" s="191"/>
      <c r="J583" s="191"/>
      <c r="K583" s="191"/>
      <c r="L583" s="193"/>
      <c r="M583" s="191"/>
      <c r="N583" s="193"/>
      <c r="O583" s="191"/>
      <c r="P583" s="194">
        <v>1684.32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 t="s">
        <v>107</v>
      </c>
      <c r="HA583" s="185"/>
      <c r="HC583" s="185"/>
      <c r="HE583" s="185"/>
      <c r="HF583" s="185"/>
      <c r="HH583" s="256"/>
      <c r="HI583" s="176"/>
      <c r="HK583" s="268"/>
    </row>
    <row r="584" spans="1:219" customFormat="1" ht="15" x14ac:dyDescent="0.25">
      <c r="A584" s="201"/>
      <c r="B584" s="189" t="s">
        <v>108</v>
      </c>
      <c r="C584" s="313" t="s">
        <v>109</v>
      </c>
      <c r="D584" s="313"/>
      <c r="E584" s="313"/>
      <c r="F584" s="313"/>
      <c r="G584" s="313"/>
      <c r="H584" s="190" t="s">
        <v>110</v>
      </c>
      <c r="I584" s="192">
        <v>103</v>
      </c>
      <c r="J584" s="191"/>
      <c r="K584" s="192">
        <v>103</v>
      </c>
      <c r="L584" s="193"/>
      <c r="M584" s="191"/>
      <c r="N584" s="193"/>
      <c r="O584" s="191"/>
      <c r="P584" s="194">
        <v>1734.85</v>
      </c>
      <c r="GO584" s="176"/>
      <c r="GP584" s="185"/>
      <c r="GQ584" s="185"/>
      <c r="GR584" s="185"/>
      <c r="GS584" s="185"/>
      <c r="GT584" s="185"/>
      <c r="GV584" s="268"/>
      <c r="GW584" s="268"/>
      <c r="GX584" s="268"/>
      <c r="GY584" s="185"/>
      <c r="GZ584" s="268" t="s">
        <v>109</v>
      </c>
      <c r="HA584" s="185"/>
      <c r="HC584" s="185"/>
      <c r="HE584" s="185"/>
      <c r="HF584" s="185"/>
      <c r="HH584" s="256"/>
      <c r="HI584" s="176"/>
      <c r="HK584" s="268"/>
    </row>
    <row r="585" spans="1:219" customFormat="1" ht="22.5" x14ac:dyDescent="0.25">
      <c r="A585" s="201"/>
      <c r="B585" s="189" t="s">
        <v>111</v>
      </c>
      <c r="C585" s="313" t="s">
        <v>112</v>
      </c>
      <c r="D585" s="313"/>
      <c r="E585" s="313"/>
      <c r="F585" s="313"/>
      <c r="G585" s="313"/>
      <c r="H585" s="190" t="s">
        <v>110</v>
      </c>
      <c r="I585" s="192">
        <v>60</v>
      </c>
      <c r="J585" s="208">
        <v>0.85</v>
      </c>
      <c r="K585" s="192">
        <v>51</v>
      </c>
      <c r="L585" s="193"/>
      <c r="M585" s="191"/>
      <c r="N585" s="193"/>
      <c r="O585" s="191"/>
      <c r="P585" s="207">
        <v>859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/>
      <c r="GZ585" s="268" t="s">
        <v>112</v>
      </c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2"/>
      <c r="B586" s="264"/>
      <c r="C586" s="314" t="s">
        <v>113</v>
      </c>
      <c r="D586" s="314"/>
      <c r="E586" s="314"/>
      <c r="F586" s="314"/>
      <c r="G586" s="314"/>
      <c r="H586" s="178"/>
      <c r="I586" s="179"/>
      <c r="J586" s="179"/>
      <c r="K586" s="179"/>
      <c r="L586" s="181"/>
      <c r="M586" s="179"/>
      <c r="N586" s="181"/>
      <c r="O586" s="179"/>
      <c r="P586" s="200">
        <v>15975.29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/>
      <c r="HA586" s="185" t="s">
        <v>113</v>
      </c>
      <c r="HC586" s="185"/>
      <c r="HE586" s="185"/>
      <c r="HF586" s="185"/>
      <c r="HH586" s="256"/>
      <c r="HI586" s="176"/>
      <c r="HK586" s="268"/>
    </row>
    <row r="587" spans="1:219" customFormat="1" ht="56.25" x14ac:dyDescent="0.25">
      <c r="A587" s="177" t="s">
        <v>337</v>
      </c>
      <c r="B587" s="265" t="s">
        <v>345</v>
      </c>
      <c r="C587" s="315" t="s">
        <v>346</v>
      </c>
      <c r="D587" s="315"/>
      <c r="E587" s="315"/>
      <c r="F587" s="315"/>
      <c r="G587" s="315"/>
      <c r="H587" s="178" t="s">
        <v>100</v>
      </c>
      <c r="I587" s="179">
        <v>4</v>
      </c>
      <c r="J587" s="180">
        <v>1</v>
      </c>
      <c r="K587" s="180">
        <v>4</v>
      </c>
      <c r="L587" s="181"/>
      <c r="M587" s="179"/>
      <c r="N587" s="181"/>
      <c r="O587" s="179"/>
      <c r="P587" s="200">
        <v>7588.88</v>
      </c>
      <c r="Q587" s="183"/>
      <c r="R587" s="184"/>
      <c r="GO587" s="176"/>
      <c r="GP587" s="185" t="s">
        <v>346</v>
      </c>
      <c r="GQ587" s="185" t="s">
        <v>38</v>
      </c>
      <c r="GR587" s="185" t="s">
        <v>38</v>
      </c>
      <c r="GS587" s="185" t="s">
        <v>38</v>
      </c>
      <c r="GT587" s="185" t="s">
        <v>38</v>
      </c>
      <c r="GV587" s="268"/>
      <c r="GW587" s="268"/>
      <c r="GX587" s="268"/>
      <c r="GY587" s="185"/>
      <c r="GZ587" s="268"/>
      <c r="HA587" s="185"/>
      <c r="HC587" s="185"/>
      <c r="HE587" s="185"/>
      <c r="HF587" s="185"/>
      <c r="HH587" s="256"/>
      <c r="HI587" s="176"/>
      <c r="HK587" s="268"/>
    </row>
    <row r="588" spans="1:219" customFormat="1" ht="15" x14ac:dyDescent="0.25">
      <c r="A588" s="201" t="s">
        <v>337</v>
      </c>
      <c r="B588" s="189" t="s">
        <v>347</v>
      </c>
      <c r="C588" s="313" t="s">
        <v>348</v>
      </c>
      <c r="D588" s="313"/>
      <c r="E588" s="313"/>
      <c r="F588" s="313"/>
      <c r="G588" s="313"/>
      <c r="H588" s="190" t="s">
        <v>100</v>
      </c>
      <c r="I588" s="192">
        <v>4</v>
      </c>
      <c r="J588" s="191"/>
      <c r="K588" s="192">
        <v>4</v>
      </c>
      <c r="L588" s="225">
        <v>912.37</v>
      </c>
      <c r="M588" s="208">
        <v>1.54</v>
      </c>
      <c r="N588" s="197">
        <v>1405.05</v>
      </c>
      <c r="O588" s="191"/>
      <c r="P588" s="194">
        <v>5620.2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/>
      <c r="HA588" s="185"/>
      <c r="HC588" s="185"/>
      <c r="HE588" s="185"/>
      <c r="HF588" s="185"/>
      <c r="HH588" s="256"/>
      <c r="HI588" s="176"/>
      <c r="HK588" s="268" t="s">
        <v>348</v>
      </c>
    </row>
    <row r="589" spans="1:219" customFormat="1" ht="15" x14ac:dyDescent="0.25">
      <c r="A589" s="201" t="s">
        <v>487</v>
      </c>
      <c r="B589" s="189" t="s">
        <v>168</v>
      </c>
      <c r="C589" s="313" t="s">
        <v>169</v>
      </c>
      <c r="D589" s="313"/>
      <c r="E589" s="313"/>
      <c r="F589" s="313"/>
      <c r="G589" s="313"/>
      <c r="H589" s="190" t="s">
        <v>92</v>
      </c>
      <c r="I589" s="192">
        <v>1</v>
      </c>
      <c r="J589" s="191"/>
      <c r="K589" s="192">
        <v>4</v>
      </c>
      <c r="L589" s="193"/>
      <c r="M589" s="191"/>
      <c r="N589" s="225">
        <v>492.17</v>
      </c>
      <c r="O589" s="191"/>
      <c r="P589" s="194">
        <v>1968.68</v>
      </c>
      <c r="GO589" s="176"/>
      <c r="GP589" s="185"/>
      <c r="GQ589" s="185"/>
      <c r="GR589" s="185"/>
      <c r="GS589" s="185"/>
      <c r="GT589" s="185"/>
      <c r="GV589" s="268"/>
      <c r="GW589" s="268"/>
      <c r="GX589" s="268" t="s">
        <v>169</v>
      </c>
      <c r="GY589" s="185"/>
      <c r="GZ589" s="268"/>
      <c r="HA589" s="185"/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198"/>
      <c r="B590" s="187"/>
      <c r="C590" s="314" t="s">
        <v>106</v>
      </c>
      <c r="D590" s="314"/>
      <c r="E590" s="314"/>
      <c r="F590" s="314"/>
      <c r="G590" s="314"/>
      <c r="H590" s="178"/>
      <c r="I590" s="179"/>
      <c r="J590" s="179"/>
      <c r="K590" s="179"/>
      <c r="L590" s="181"/>
      <c r="M590" s="179"/>
      <c r="N590" s="199"/>
      <c r="O590" s="179"/>
      <c r="P590" s="200">
        <v>7588.88</v>
      </c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 t="s">
        <v>106</v>
      </c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201"/>
      <c r="B591" s="189"/>
      <c r="C591" s="313" t="s">
        <v>107</v>
      </c>
      <c r="D591" s="313"/>
      <c r="E591" s="313"/>
      <c r="F591" s="313"/>
      <c r="G591" s="313"/>
      <c r="H591" s="190"/>
      <c r="I591" s="191"/>
      <c r="J591" s="191"/>
      <c r="K591" s="191"/>
      <c r="L591" s="193"/>
      <c r="M591" s="191"/>
      <c r="N591" s="193"/>
      <c r="O591" s="191"/>
      <c r="P591" s="194">
        <v>1968.68</v>
      </c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 t="s">
        <v>107</v>
      </c>
      <c r="HA591" s="185"/>
      <c r="HC591" s="185"/>
      <c r="HE591" s="185"/>
      <c r="HF591" s="185"/>
      <c r="HH591" s="256"/>
      <c r="HI591" s="176"/>
      <c r="HK591" s="268"/>
    </row>
    <row r="592" spans="1:219" customFormat="1" ht="15" x14ac:dyDescent="0.25">
      <c r="A592" s="201"/>
      <c r="B592" s="189" t="s">
        <v>108</v>
      </c>
      <c r="C592" s="313" t="s">
        <v>109</v>
      </c>
      <c r="D592" s="313"/>
      <c r="E592" s="313"/>
      <c r="F592" s="313"/>
      <c r="G592" s="313"/>
      <c r="H592" s="190" t="s">
        <v>110</v>
      </c>
      <c r="I592" s="192">
        <v>103</v>
      </c>
      <c r="J592" s="191"/>
      <c r="K592" s="192">
        <v>103</v>
      </c>
      <c r="L592" s="193"/>
      <c r="M592" s="191"/>
      <c r="N592" s="193"/>
      <c r="O592" s="191"/>
      <c r="P592" s="194">
        <v>2027.74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 t="s">
        <v>109</v>
      </c>
      <c r="HA592" s="185"/>
      <c r="HC592" s="185"/>
      <c r="HE592" s="185"/>
      <c r="HF592" s="185"/>
      <c r="HH592" s="256"/>
      <c r="HI592" s="176"/>
      <c r="HK592" s="268"/>
    </row>
    <row r="593" spans="1:219" customFormat="1" ht="22.5" x14ac:dyDescent="0.25">
      <c r="A593" s="201"/>
      <c r="B593" s="189" t="s">
        <v>111</v>
      </c>
      <c r="C593" s="313" t="s">
        <v>112</v>
      </c>
      <c r="D593" s="313"/>
      <c r="E593" s="313"/>
      <c r="F593" s="313"/>
      <c r="G593" s="313"/>
      <c r="H593" s="190" t="s">
        <v>110</v>
      </c>
      <c r="I593" s="192">
        <v>60</v>
      </c>
      <c r="J593" s="208">
        <v>0.85</v>
      </c>
      <c r="K593" s="192">
        <v>51</v>
      </c>
      <c r="L593" s="193"/>
      <c r="M593" s="191"/>
      <c r="N593" s="193"/>
      <c r="O593" s="191"/>
      <c r="P593" s="194">
        <v>1004.03</v>
      </c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 t="s">
        <v>112</v>
      </c>
      <c r="HA593" s="185"/>
      <c r="HC593" s="185"/>
      <c r="HE593" s="185"/>
      <c r="HF593" s="185"/>
      <c r="HH593" s="256"/>
      <c r="HI593" s="176"/>
      <c r="HK593" s="268"/>
    </row>
    <row r="594" spans="1:219" customFormat="1" ht="15" x14ac:dyDescent="0.25">
      <c r="A594" s="202"/>
      <c r="B594" s="264"/>
      <c r="C594" s="314" t="s">
        <v>113</v>
      </c>
      <c r="D594" s="314"/>
      <c r="E594" s="314"/>
      <c r="F594" s="314"/>
      <c r="G594" s="314"/>
      <c r="H594" s="178"/>
      <c r="I594" s="179"/>
      <c r="J594" s="179"/>
      <c r="K594" s="179"/>
      <c r="L594" s="181"/>
      <c r="M594" s="179"/>
      <c r="N594" s="181"/>
      <c r="O594" s="179"/>
      <c r="P594" s="200">
        <v>10620.65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 t="s">
        <v>113</v>
      </c>
      <c r="HC594" s="185"/>
      <c r="HE594" s="185"/>
      <c r="HF594" s="185"/>
      <c r="HH594" s="256"/>
      <c r="HI594" s="176"/>
      <c r="HK594" s="268"/>
    </row>
    <row r="595" spans="1:219" customFormat="1" ht="56.25" x14ac:dyDescent="0.25">
      <c r="A595" s="177" t="s">
        <v>338</v>
      </c>
      <c r="B595" s="265" t="s">
        <v>349</v>
      </c>
      <c r="C595" s="315" t="s">
        <v>167</v>
      </c>
      <c r="D595" s="315"/>
      <c r="E595" s="315"/>
      <c r="F595" s="315"/>
      <c r="G595" s="315"/>
      <c r="H595" s="178" t="s">
        <v>100</v>
      </c>
      <c r="I595" s="179">
        <v>4</v>
      </c>
      <c r="J595" s="180">
        <v>1</v>
      </c>
      <c r="K595" s="180">
        <v>4</v>
      </c>
      <c r="L595" s="181"/>
      <c r="M595" s="179"/>
      <c r="N595" s="181"/>
      <c r="O595" s="179"/>
      <c r="P595" s="200">
        <v>8873.64</v>
      </c>
      <c r="Q595" s="183"/>
      <c r="R595" s="184"/>
      <c r="GO595" s="176"/>
      <c r="GP595" s="185" t="s">
        <v>167</v>
      </c>
      <c r="GQ595" s="185" t="s">
        <v>38</v>
      </c>
      <c r="GR595" s="185" t="s">
        <v>38</v>
      </c>
      <c r="GS595" s="185" t="s">
        <v>38</v>
      </c>
      <c r="GT595" s="185" t="s">
        <v>38</v>
      </c>
      <c r="GV595" s="268"/>
      <c r="GW595" s="268"/>
      <c r="GX595" s="268"/>
      <c r="GY595" s="185"/>
      <c r="GZ595" s="268"/>
      <c r="HA595" s="185"/>
      <c r="HC595" s="185"/>
      <c r="HE595" s="185"/>
      <c r="HF595" s="185"/>
      <c r="HH595" s="256"/>
      <c r="HI595" s="176"/>
      <c r="HK595" s="268"/>
    </row>
    <row r="596" spans="1:219" customFormat="1" ht="15" x14ac:dyDescent="0.25">
      <c r="A596" s="201" t="s">
        <v>338</v>
      </c>
      <c r="B596" s="189" t="s">
        <v>350</v>
      </c>
      <c r="C596" s="313" t="s">
        <v>351</v>
      </c>
      <c r="D596" s="313"/>
      <c r="E596" s="313"/>
      <c r="F596" s="313"/>
      <c r="G596" s="313"/>
      <c r="H596" s="190" t="s">
        <v>100</v>
      </c>
      <c r="I596" s="192">
        <v>4</v>
      </c>
      <c r="J596" s="191"/>
      <c r="K596" s="192">
        <v>4</v>
      </c>
      <c r="L596" s="193"/>
      <c r="M596" s="191"/>
      <c r="N596" s="197">
        <v>1726.24</v>
      </c>
      <c r="O596" s="191"/>
      <c r="P596" s="194">
        <v>6904.96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E596" s="185"/>
      <c r="HF596" s="185"/>
      <c r="HH596" s="256"/>
      <c r="HI596" s="176"/>
      <c r="HK596" s="268" t="s">
        <v>351</v>
      </c>
    </row>
    <row r="597" spans="1:219" customFormat="1" ht="15" x14ac:dyDescent="0.25">
      <c r="A597" s="201" t="s">
        <v>488</v>
      </c>
      <c r="B597" s="189" t="s">
        <v>168</v>
      </c>
      <c r="C597" s="313" t="s">
        <v>169</v>
      </c>
      <c r="D597" s="313"/>
      <c r="E597" s="313"/>
      <c r="F597" s="313"/>
      <c r="G597" s="313"/>
      <c r="H597" s="190" t="s">
        <v>92</v>
      </c>
      <c r="I597" s="192">
        <v>1</v>
      </c>
      <c r="J597" s="191"/>
      <c r="K597" s="192">
        <v>4</v>
      </c>
      <c r="L597" s="193"/>
      <c r="M597" s="191"/>
      <c r="N597" s="225">
        <v>492.17</v>
      </c>
      <c r="O597" s="191"/>
      <c r="P597" s="194">
        <v>1968.68</v>
      </c>
      <c r="GO597" s="176"/>
      <c r="GP597" s="185"/>
      <c r="GQ597" s="185"/>
      <c r="GR597" s="185"/>
      <c r="GS597" s="185"/>
      <c r="GT597" s="185"/>
      <c r="GV597" s="268"/>
      <c r="GW597" s="268"/>
      <c r="GX597" s="268" t="s">
        <v>169</v>
      </c>
      <c r="GY597" s="185"/>
      <c r="GZ597" s="268"/>
      <c r="HA597" s="185"/>
      <c r="HC597" s="185"/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14" t="s">
        <v>106</v>
      </c>
      <c r="D598" s="314"/>
      <c r="E598" s="314"/>
      <c r="F598" s="314"/>
      <c r="G598" s="314"/>
      <c r="H598" s="178"/>
      <c r="I598" s="179"/>
      <c r="J598" s="179"/>
      <c r="K598" s="179"/>
      <c r="L598" s="181"/>
      <c r="M598" s="179"/>
      <c r="N598" s="199"/>
      <c r="O598" s="179"/>
      <c r="P598" s="200">
        <v>8873.64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 t="s">
        <v>106</v>
      </c>
      <c r="GZ598" s="268"/>
      <c r="HA598" s="185"/>
      <c r="HC598" s="185"/>
      <c r="HE598" s="185"/>
      <c r="HF598" s="185"/>
      <c r="HH598" s="256"/>
      <c r="HI598" s="176"/>
      <c r="HK598" s="268"/>
    </row>
    <row r="599" spans="1:219" customFormat="1" ht="15" x14ac:dyDescent="0.25">
      <c r="A599" s="201"/>
      <c r="B599" s="189"/>
      <c r="C599" s="313" t="s">
        <v>107</v>
      </c>
      <c r="D599" s="313"/>
      <c r="E599" s="313"/>
      <c r="F599" s="313"/>
      <c r="G599" s="313"/>
      <c r="H599" s="190"/>
      <c r="I599" s="191"/>
      <c r="J599" s="191"/>
      <c r="K599" s="191"/>
      <c r="L599" s="193"/>
      <c r="M599" s="191"/>
      <c r="N599" s="193"/>
      <c r="O599" s="191"/>
      <c r="P599" s="194">
        <v>1968.68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 t="s">
        <v>107</v>
      </c>
      <c r="HA599" s="185"/>
      <c r="HC599" s="185"/>
      <c r="HE599" s="185"/>
      <c r="HF599" s="185"/>
      <c r="HH599" s="256"/>
      <c r="HI599" s="176"/>
      <c r="HK599" s="268"/>
    </row>
    <row r="600" spans="1:219" customFormat="1" ht="15" x14ac:dyDescent="0.25">
      <c r="A600" s="201"/>
      <c r="B600" s="189" t="s">
        <v>108</v>
      </c>
      <c r="C600" s="313" t="s">
        <v>109</v>
      </c>
      <c r="D600" s="313"/>
      <c r="E600" s="313"/>
      <c r="F600" s="313"/>
      <c r="G600" s="313"/>
      <c r="H600" s="190" t="s">
        <v>110</v>
      </c>
      <c r="I600" s="192">
        <v>103</v>
      </c>
      <c r="J600" s="191"/>
      <c r="K600" s="192">
        <v>103</v>
      </c>
      <c r="L600" s="193"/>
      <c r="M600" s="191"/>
      <c r="N600" s="193"/>
      <c r="O600" s="191"/>
      <c r="P600" s="194">
        <v>2027.74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 t="s">
        <v>109</v>
      </c>
      <c r="HA600" s="185"/>
      <c r="HC600" s="185"/>
      <c r="HE600" s="185"/>
      <c r="HF600" s="185"/>
      <c r="HH600" s="256"/>
      <c r="HI600" s="176"/>
      <c r="HK600" s="268"/>
    </row>
    <row r="601" spans="1:219" customFormat="1" ht="22.5" x14ac:dyDescent="0.25">
      <c r="A601" s="201"/>
      <c r="B601" s="189" t="s">
        <v>111</v>
      </c>
      <c r="C601" s="313" t="s">
        <v>112</v>
      </c>
      <c r="D601" s="313"/>
      <c r="E601" s="313"/>
      <c r="F601" s="313"/>
      <c r="G601" s="313"/>
      <c r="H601" s="190" t="s">
        <v>110</v>
      </c>
      <c r="I601" s="192">
        <v>60</v>
      </c>
      <c r="J601" s="208">
        <v>0.85</v>
      </c>
      <c r="K601" s="192">
        <v>51</v>
      </c>
      <c r="L601" s="193"/>
      <c r="M601" s="191"/>
      <c r="N601" s="193"/>
      <c r="O601" s="191"/>
      <c r="P601" s="194">
        <v>1004.03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 t="s">
        <v>112</v>
      </c>
      <c r="HA601" s="185"/>
      <c r="HC601" s="185"/>
      <c r="HE601" s="185"/>
      <c r="HF601" s="185"/>
      <c r="HH601" s="256"/>
      <c r="HI601" s="176"/>
      <c r="HK601" s="268"/>
    </row>
    <row r="602" spans="1:219" customFormat="1" ht="15" x14ac:dyDescent="0.25">
      <c r="A602" s="202"/>
      <c r="B602" s="264"/>
      <c r="C602" s="314" t="s">
        <v>113</v>
      </c>
      <c r="D602" s="314"/>
      <c r="E602" s="314"/>
      <c r="F602" s="314"/>
      <c r="G602" s="314"/>
      <c r="H602" s="178"/>
      <c r="I602" s="179"/>
      <c r="J602" s="179"/>
      <c r="K602" s="179"/>
      <c r="L602" s="181"/>
      <c r="M602" s="179"/>
      <c r="N602" s="181"/>
      <c r="O602" s="179"/>
      <c r="P602" s="200">
        <v>11905.41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 t="s">
        <v>113</v>
      </c>
      <c r="HC602" s="185"/>
      <c r="HE602" s="185"/>
      <c r="HF602" s="185"/>
      <c r="HH602" s="256"/>
      <c r="HI602" s="176"/>
      <c r="HK602" s="268"/>
    </row>
    <row r="603" spans="1:219" customFormat="1" ht="56.25" x14ac:dyDescent="0.25">
      <c r="A603" s="177" t="s">
        <v>339</v>
      </c>
      <c r="B603" s="265" t="s">
        <v>352</v>
      </c>
      <c r="C603" s="315" t="s">
        <v>353</v>
      </c>
      <c r="D603" s="315"/>
      <c r="E603" s="315"/>
      <c r="F603" s="315"/>
      <c r="G603" s="315"/>
      <c r="H603" s="178" t="s">
        <v>100</v>
      </c>
      <c r="I603" s="179">
        <v>4</v>
      </c>
      <c r="J603" s="180">
        <v>1</v>
      </c>
      <c r="K603" s="180">
        <v>4</v>
      </c>
      <c r="L603" s="181"/>
      <c r="M603" s="179"/>
      <c r="N603" s="181"/>
      <c r="O603" s="179"/>
      <c r="P603" s="200">
        <v>8573.2800000000007</v>
      </c>
      <c r="Q603" s="183"/>
      <c r="R603" s="184"/>
      <c r="GO603" s="176"/>
      <c r="GP603" s="185" t="s">
        <v>353</v>
      </c>
      <c r="GQ603" s="185" t="s">
        <v>38</v>
      </c>
      <c r="GR603" s="185" t="s">
        <v>38</v>
      </c>
      <c r="GS603" s="185" t="s">
        <v>38</v>
      </c>
      <c r="GT603" s="185" t="s">
        <v>38</v>
      </c>
      <c r="GV603" s="268"/>
      <c r="GW603" s="268"/>
      <c r="GX603" s="268"/>
      <c r="GY603" s="185"/>
      <c r="GZ603" s="268"/>
      <c r="HA603" s="185"/>
      <c r="HC603" s="185"/>
      <c r="HE603" s="185"/>
      <c r="HF603" s="185"/>
      <c r="HH603" s="256"/>
      <c r="HI603" s="176"/>
      <c r="HK603" s="268"/>
    </row>
    <row r="604" spans="1:219" customFormat="1" ht="15" x14ac:dyDescent="0.25">
      <c r="A604" s="201" t="s">
        <v>339</v>
      </c>
      <c r="B604" s="189" t="s">
        <v>354</v>
      </c>
      <c r="C604" s="313" t="s">
        <v>355</v>
      </c>
      <c r="D604" s="313"/>
      <c r="E604" s="313"/>
      <c r="F604" s="313"/>
      <c r="G604" s="313"/>
      <c r="H604" s="190" t="s">
        <v>100</v>
      </c>
      <c r="I604" s="192">
        <v>4</v>
      </c>
      <c r="J604" s="191"/>
      <c r="K604" s="192">
        <v>4</v>
      </c>
      <c r="L604" s="193"/>
      <c r="M604" s="191"/>
      <c r="N604" s="197">
        <v>1651.15</v>
      </c>
      <c r="O604" s="191"/>
      <c r="P604" s="194">
        <v>6604.6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E604" s="185"/>
      <c r="HF604" s="185"/>
      <c r="HH604" s="256"/>
      <c r="HI604" s="176"/>
      <c r="HK604" s="268" t="s">
        <v>355</v>
      </c>
    </row>
    <row r="605" spans="1:219" customFormat="1" ht="15" x14ac:dyDescent="0.25">
      <c r="A605" s="201" t="s">
        <v>473</v>
      </c>
      <c r="B605" s="189" t="s">
        <v>168</v>
      </c>
      <c r="C605" s="313" t="s">
        <v>169</v>
      </c>
      <c r="D605" s="313"/>
      <c r="E605" s="313"/>
      <c r="F605" s="313"/>
      <c r="G605" s="313"/>
      <c r="H605" s="190" t="s">
        <v>92</v>
      </c>
      <c r="I605" s="192">
        <v>1</v>
      </c>
      <c r="J605" s="191"/>
      <c r="K605" s="192">
        <v>4</v>
      </c>
      <c r="L605" s="193"/>
      <c r="M605" s="191"/>
      <c r="N605" s="225">
        <v>492.17</v>
      </c>
      <c r="O605" s="191"/>
      <c r="P605" s="194">
        <v>1968.68</v>
      </c>
      <c r="GO605" s="176"/>
      <c r="GP605" s="185"/>
      <c r="GQ605" s="185"/>
      <c r="GR605" s="185"/>
      <c r="GS605" s="185"/>
      <c r="GT605" s="185"/>
      <c r="GV605" s="268"/>
      <c r="GW605" s="268"/>
      <c r="GX605" s="268" t="s">
        <v>169</v>
      </c>
      <c r="GY605" s="185"/>
      <c r="GZ605" s="268"/>
      <c r="HA605" s="185"/>
      <c r="HC605" s="185"/>
      <c r="HE605" s="185"/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14" t="s">
        <v>106</v>
      </c>
      <c r="D606" s="314"/>
      <c r="E606" s="314"/>
      <c r="F606" s="314"/>
      <c r="G606" s="314"/>
      <c r="H606" s="178"/>
      <c r="I606" s="179"/>
      <c r="J606" s="179"/>
      <c r="K606" s="179"/>
      <c r="L606" s="181"/>
      <c r="M606" s="179"/>
      <c r="N606" s="199"/>
      <c r="O606" s="179"/>
      <c r="P606" s="200">
        <v>8573.2800000000007</v>
      </c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 t="s">
        <v>106</v>
      </c>
      <c r="GZ606" s="268"/>
      <c r="HA606" s="185"/>
      <c r="HC606" s="185"/>
      <c r="HE606" s="185"/>
      <c r="HF606" s="185"/>
      <c r="HH606" s="256"/>
      <c r="HI606" s="176"/>
      <c r="HK606" s="268"/>
    </row>
    <row r="607" spans="1:219" customFormat="1" ht="15" x14ac:dyDescent="0.25">
      <c r="A607" s="201"/>
      <c r="B607" s="189"/>
      <c r="C607" s="313" t="s">
        <v>107</v>
      </c>
      <c r="D607" s="313"/>
      <c r="E607" s="313"/>
      <c r="F607" s="313"/>
      <c r="G607" s="313"/>
      <c r="H607" s="190"/>
      <c r="I607" s="191"/>
      <c r="J607" s="191"/>
      <c r="K607" s="191"/>
      <c r="L607" s="193"/>
      <c r="M607" s="191"/>
      <c r="N607" s="193"/>
      <c r="O607" s="191"/>
      <c r="P607" s="194">
        <v>1968.68</v>
      </c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 t="s">
        <v>107</v>
      </c>
      <c r="HA607" s="185"/>
      <c r="HC607" s="185"/>
      <c r="HE607" s="185"/>
      <c r="HF607" s="185"/>
      <c r="HH607" s="256"/>
      <c r="HI607" s="176"/>
      <c r="HK607" s="268"/>
    </row>
    <row r="608" spans="1:219" customFormat="1" ht="15" x14ac:dyDescent="0.25">
      <c r="A608" s="201"/>
      <c r="B608" s="189" t="s">
        <v>108</v>
      </c>
      <c r="C608" s="313" t="s">
        <v>109</v>
      </c>
      <c r="D608" s="313"/>
      <c r="E608" s="313"/>
      <c r="F608" s="313"/>
      <c r="G608" s="313"/>
      <c r="H608" s="190" t="s">
        <v>110</v>
      </c>
      <c r="I608" s="192">
        <v>103</v>
      </c>
      <c r="J608" s="191"/>
      <c r="K608" s="192">
        <v>103</v>
      </c>
      <c r="L608" s="193"/>
      <c r="M608" s="191"/>
      <c r="N608" s="193"/>
      <c r="O608" s="191"/>
      <c r="P608" s="194">
        <v>2027.74</v>
      </c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 t="s">
        <v>109</v>
      </c>
      <c r="HA608" s="185"/>
      <c r="HC608" s="185"/>
      <c r="HE608" s="185"/>
      <c r="HF608" s="185"/>
      <c r="HH608" s="256"/>
      <c r="HI608" s="176"/>
      <c r="HK608" s="268"/>
    </row>
    <row r="609" spans="1:219" customFormat="1" ht="22.5" x14ac:dyDescent="0.25">
      <c r="A609" s="201"/>
      <c r="B609" s="189" t="s">
        <v>111</v>
      </c>
      <c r="C609" s="313" t="s">
        <v>112</v>
      </c>
      <c r="D609" s="313"/>
      <c r="E609" s="313"/>
      <c r="F609" s="313"/>
      <c r="G609" s="313"/>
      <c r="H609" s="190" t="s">
        <v>110</v>
      </c>
      <c r="I609" s="192">
        <v>60</v>
      </c>
      <c r="J609" s="208">
        <v>0.85</v>
      </c>
      <c r="K609" s="192">
        <v>51</v>
      </c>
      <c r="L609" s="193"/>
      <c r="M609" s="191"/>
      <c r="N609" s="193"/>
      <c r="O609" s="191"/>
      <c r="P609" s="194">
        <v>1004.03</v>
      </c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 t="s">
        <v>112</v>
      </c>
      <c r="HA609" s="185"/>
      <c r="HC609" s="185"/>
      <c r="HE609" s="185"/>
      <c r="HF609" s="185"/>
      <c r="HH609" s="256"/>
      <c r="HI609" s="176"/>
      <c r="HK609" s="268"/>
    </row>
    <row r="610" spans="1:219" customFormat="1" ht="15" x14ac:dyDescent="0.25">
      <c r="A610" s="202"/>
      <c r="B610" s="264"/>
      <c r="C610" s="314" t="s">
        <v>113</v>
      </c>
      <c r="D610" s="314"/>
      <c r="E610" s="314"/>
      <c r="F610" s="314"/>
      <c r="G610" s="314"/>
      <c r="H610" s="178"/>
      <c r="I610" s="179"/>
      <c r="J610" s="179"/>
      <c r="K610" s="179"/>
      <c r="L610" s="181"/>
      <c r="M610" s="179"/>
      <c r="N610" s="181"/>
      <c r="O610" s="179"/>
      <c r="P610" s="200">
        <v>11605.05</v>
      </c>
      <c r="GO610" s="176"/>
      <c r="GP610" s="185"/>
      <c r="GQ610" s="185"/>
      <c r="GR610" s="185"/>
      <c r="GS610" s="185"/>
      <c r="GT610" s="185"/>
      <c r="GV610" s="268"/>
      <c r="GW610" s="268"/>
      <c r="GX610" s="268"/>
      <c r="GY610" s="185"/>
      <c r="GZ610" s="268"/>
      <c r="HA610" s="185" t="s">
        <v>113</v>
      </c>
      <c r="HC610" s="185"/>
      <c r="HE610" s="185"/>
      <c r="HF610" s="185"/>
      <c r="HH610" s="256"/>
      <c r="HI610" s="176"/>
      <c r="HK610" s="268"/>
    </row>
    <row r="611" spans="1:219" customFormat="1" ht="56.25" x14ac:dyDescent="0.25">
      <c r="A611" s="177" t="s">
        <v>483</v>
      </c>
      <c r="B611" s="265" t="s">
        <v>356</v>
      </c>
      <c r="C611" s="315" t="s">
        <v>357</v>
      </c>
      <c r="D611" s="315"/>
      <c r="E611" s="315"/>
      <c r="F611" s="315"/>
      <c r="G611" s="315"/>
      <c r="H611" s="178" t="s">
        <v>100</v>
      </c>
      <c r="I611" s="179">
        <v>4</v>
      </c>
      <c r="J611" s="180">
        <v>1</v>
      </c>
      <c r="K611" s="180">
        <v>4</v>
      </c>
      <c r="L611" s="181"/>
      <c r="M611" s="179"/>
      <c r="N611" s="181"/>
      <c r="O611" s="179"/>
      <c r="P611" s="200">
        <v>3828.04</v>
      </c>
      <c r="Q611" s="183"/>
      <c r="R611" s="184"/>
      <c r="GO611" s="176"/>
      <c r="GP611" s="185" t="s">
        <v>357</v>
      </c>
      <c r="GQ611" s="185" t="s">
        <v>38</v>
      </c>
      <c r="GR611" s="185" t="s">
        <v>38</v>
      </c>
      <c r="GS611" s="185" t="s">
        <v>38</v>
      </c>
      <c r="GT611" s="185" t="s">
        <v>38</v>
      </c>
      <c r="GV611" s="268"/>
      <c r="GW611" s="268"/>
      <c r="GX611" s="268"/>
      <c r="GY611" s="185"/>
      <c r="GZ611" s="268"/>
      <c r="HA611" s="185"/>
      <c r="HC611" s="185"/>
      <c r="HE611" s="185"/>
      <c r="HF611" s="185"/>
      <c r="HH611" s="256"/>
      <c r="HI611" s="176"/>
      <c r="HK611" s="268"/>
    </row>
    <row r="612" spans="1:219" customFormat="1" ht="22.5" x14ac:dyDescent="0.25">
      <c r="A612" s="201" t="s">
        <v>483</v>
      </c>
      <c r="B612" s="189" t="s">
        <v>358</v>
      </c>
      <c r="C612" s="313" t="s">
        <v>359</v>
      </c>
      <c r="D612" s="313"/>
      <c r="E612" s="313"/>
      <c r="F612" s="313"/>
      <c r="G612" s="313"/>
      <c r="H612" s="190" t="s">
        <v>100</v>
      </c>
      <c r="I612" s="192">
        <v>4</v>
      </c>
      <c r="J612" s="191"/>
      <c r="K612" s="192">
        <v>4</v>
      </c>
      <c r="L612" s="225">
        <v>388.56</v>
      </c>
      <c r="M612" s="208">
        <v>1.52</v>
      </c>
      <c r="N612" s="225">
        <v>590.61</v>
      </c>
      <c r="O612" s="191"/>
      <c r="P612" s="194">
        <v>2362.44</v>
      </c>
      <c r="GO612" s="176"/>
      <c r="GP612" s="185"/>
      <c r="GQ612" s="185"/>
      <c r="GR612" s="185"/>
      <c r="GS612" s="185"/>
      <c r="GT612" s="185"/>
      <c r="GV612" s="268"/>
      <c r="GW612" s="268"/>
      <c r="GX612" s="268"/>
      <c r="GY612" s="185"/>
      <c r="GZ612" s="268"/>
      <c r="HA612" s="185"/>
      <c r="HC612" s="185"/>
      <c r="HE612" s="185"/>
      <c r="HF612" s="185"/>
      <c r="HH612" s="256"/>
      <c r="HI612" s="176"/>
      <c r="HK612" s="268" t="s">
        <v>359</v>
      </c>
    </row>
    <row r="613" spans="1:219" customFormat="1" ht="15" x14ac:dyDescent="0.25">
      <c r="A613" s="201" t="s">
        <v>484</v>
      </c>
      <c r="B613" s="189" t="s">
        <v>102</v>
      </c>
      <c r="C613" s="313" t="s">
        <v>103</v>
      </c>
      <c r="D613" s="313"/>
      <c r="E613" s="313"/>
      <c r="F613" s="313"/>
      <c r="G613" s="313"/>
      <c r="H613" s="190" t="s">
        <v>92</v>
      </c>
      <c r="I613" s="192">
        <v>1</v>
      </c>
      <c r="J613" s="191"/>
      <c r="K613" s="192">
        <v>4</v>
      </c>
      <c r="L613" s="193"/>
      <c r="M613" s="191"/>
      <c r="N613" s="225">
        <v>366.4</v>
      </c>
      <c r="O613" s="191"/>
      <c r="P613" s="194">
        <v>1465.6</v>
      </c>
      <c r="GO613" s="176"/>
      <c r="GP613" s="185"/>
      <c r="GQ613" s="185"/>
      <c r="GR613" s="185"/>
      <c r="GS613" s="185"/>
      <c r="GT613" s="185"/>
      <c r="GV613" s="268"/>
      <c r="GW613" s="268"/>
      <c r="GX613" s="268" t="s">
        <v>103</v>
      </c>
      <c r="GY613" s="185"/>
      <c r="GZ613" s="268"/>
      <c r="HA613" s="185"/>
      <c r="HC613" s="185"/>
      <c r="HE613" s="185"/>
      <c r="HF613" s="185"/>
      <c r="HH613" s="256"/>
      <c r="HI613" s="176"/>
      <c r="HK613" s="268"/>
    </row>
    <row r="614" spans="1:219" customFormat="1" ht="15" x14ac:dyDescent="0.25">
      <c r="A614" s="198"/>
      <c r="B614" s="187"/>
      <c r="C614" s="314" t="s">
        <v>106</v>
      </c>
      <c r="D614" s="314"/>
      <c r="E614" s="314"/>
      <c r="F614" s="314"/>
      <c r="G614" s="314"/>
      <c r="H614" s="178"/>
      <c r="I614" s="179"/>
      <c r="J614" s="179"/>
      <c r="K614" s="179"/>
      <c r="L614" s="181"/>
      <c r="M614" s="179"/>
      <c r="N614" s="199"/>
      <c r="O614" s="179"/>
      <c r="P614" s="200">
        <v>3828.04</v>
      </c>
      <c r="GO614" s="176"/>
      <c r="GP614" s="185"/>
      <c r="GQ614" s="185"/>
      <c r="GR614" s="185"/>
      <c r="GS614" s="185"/>
      <c r="GT614" s="185"/>
      <c r="GV614" s="268"/>
      <c r="GW614" s="268"/>
      <c r="GX614" s="268"/>
      <c r="GY614" s="185" t="s">
        <v>106</v>
      </c>
      <c r="GZ614" s="268"/>
      <c r="HA614" s="185"/>
      <c r="HC614" s="185"/>
      <c r="HE614" s="185"/>
      <c r="HF614" s="185"/>
      <c r="HH614" s="256"/>
      <c r="HI614" s="176"/>
      <c r="HK614" s="268"/>
    </row>
    <row r="615" spans="1:219" customFormat="1" ht="15" x14ac:dyDescent="0.25">
      <c r="A615" s="201"/>
      <c r="B615" s="189"/>
      <c r="C615" s="313" t="s">
        <v>107</v>
      </c>
      <c r="D615" s="313"/>
      <c r="E615" s="313"/>
      <c r="F615" s="313"/>
      <c r="G615" s="313"/>
      <c r="H615" s="190"/>
      <c r="I615" s="191"/>
      <c r="J615" s="191"/>
      <c r="K615" s="191"/>
      <c r="L615" s="193"/>
      <c r="M615" s="191"/>
      <c r="N615" s="193"/>
      <c r="O615" s="191"/>
      <c r="P615" s="194">
        <v>1465.6</v>
      </c>
      <c r="GO615" s="176"/>
      <c r="GP615" s="185"/>
      <c r="GQ615" s="185"/>
      <c r="GR615" s="185"/>
      <c r="GS615" s="185"/>
      <c r="GT615" s="185"/>
      <c r="GV615" s="268"/>
      <c r="GW615" s="268"/>
      <c r="GX615" s="268"/>
      <c r="GY615" s="185"/>
      <c r="GZ615" s="268" t="s">
        <v>107</v>
      </c>
      <c r="HA615" s="185"/>
      <c r="HC615" s="185"/>
      <c r="HE615" s="185"/>
      <c r="HF615" s="185"/>
      <c r="HH615" s="256"/>
      <c r="HI615" s="176"/>
      <c r="HK615" s="268"/>
    </row>
    <row r="616" spans="1:219" customFormat="1" ht="15" x14ac:dyDescent="0.25">
      <c r="A616" s="201"/>
      <c r="B616" s="189" t="s">
        <v>108</v>
      </c>
      <c r="C616" s="313" t="s">
        <v>109</v>
      </c>
      <c r="D616" s="313"/>
      <c r="E616" s="313"/>
      <c r="F616" s="313"/>
      <c r="G616" s="313"/>
      <c r="H616" s="190" t="s">
        <v>110</v>
      </c>
      <c r="I616" s="192">
        <v>103</v>
      </c>
      <c r="J616" s="191"/>
      <c r="K616" s="192">
        <v>103</v>
      </c>
      <c r="L616" s="193"/>
      <c r="M616" s="191"/>
      <c r="N616" s="193"/>
      <c r="O616" s="191"/>
      <c r="P616" s="194">
        <v>1509.57</v>
      </c>
      <c r="GO616" s="176"/>
      <c r="GP616" s="185"/>
      <c r="GQ616" s="185"/>
      <c r="GR616" s="185"/>
      <c r="GS616" s="185"/>
      <c r="GT616" s="185"/>
      <c r="GV616" s="268"/>
      <c r="GW616" s="268"/>
      <c r="GX616" s="268"/>
      <c r="GY616" s="185"/>
      <c r="GZ616" s="268" t="s">
        <v>109</v>
      </c>
      <c r="HA616" s="185"/>
      <c r="HC616" s="185"/>
      <c r="HE616" s="185"/>
      <c r="HF616" s="185"/>
      <c r="HH616" s="256"/>
      <c r="HI616" s="176"/>
      <c r="HK616" s="268"/>
    </row>
    <row r="617" spans="1:219" customFormat="1" ht="22.5" x14ac:dyDescent="0.25">
      <c r="A617" s="201"/>
      <c r="B617" s="189" t="s">
        <v>111</v>
      </c>
      <c r="C617" s="313" t="s">
        <v>112</v>
      </c>
      <c r="D617" s="313"/>
      <c r="E617" s="313"/>
      <c r="F617" s="313"/>
      <c r="G617" s="313"/>
      <c r="H617" s="190" t="s">
        <v>110</v>
      </c>
      <c r="I617" s="192">
        <v>60</v>
      </c>
      <c r="J617" s="208">
        <v>0.85</v>
      </c>
      <c r="K617" s="192">
        <v>51</v>
      </c>
      <c r="L617" s="193"/>
      <c r="M617" s="191"/>
      <c r="N617" s="193"/>
      <c r="O617" s="191"/>
      <c r="P617" s="207">
        <v>747.46</v>
      </c>
      <c r="GO617" s="176"/>
      <c r="GP617" s="185"/>
      <c r="GQ617" s="185"/>
      <c r="GR617" s="185"/>
      <c r="GS617" s="185"/>
      <c r="GT617" s="185"/>
      <c r="GV617" s="268"/>
      <c r="GW617" s="268"/>
      <c r="GX617" s="268"/>
      <c r="GY617" s="185"/>
      <c r="GZ617" s="268" t="s">
        <v>112</v>
      </c>
      <c r="HA617" s="185"/>
      <c r="HC617" s="185"/>
      <c r="HE617" s="185"/>
      <c r="HF617" s="185"/>
      <c r="HH617" s="256"/>
      <c r="HI617" s="176"/>
      <c r="HK617" s="268"/>
    </row>
    <row r="618" spans="1:219" customFormat="1" ht="15" x14ac:dyDescent="0.25">
      <c r="A618" s="202"/>
      <c r="B618" s="264"/>
      <c r="C618" s="314" t="s">
        <v>113</v>
      </c>
      <c r="D618" s="314"/>
      <c r="E618" s="314"/>
      <c r="F618" s="314"/>
      <c r="G618" s="314"/>
      <c r="H618" s="178"/>
      <c r="I618" s="179"/>
      <c r="J618" s="179"/>
      <c r="K618" s="179"/>
      <c r="L618" s="181"/>
      <c r="M618" s="179"/>
      <c r="N618" s="181"/>
      <c r="O618" s="179"/>
      <c r="P618" s="200">
        <v>6085.07</v>
      </c>
      <c r="GO618" s="176"/>
      <c r="GP618" s="185"/>
      <c r="GQ618" s="185"/>
      <c r="GR618" s="185"/>
      <c r="GS618" s="185"/>
      <c r="GT618" s="185"/>
      <c r="GV618" s="268"/>
      <c r="GW618" s="268"/>
      <c r="GX618" s="268"/>
      <c r="GY618" s="185"/>
      <c r="GZ618" s="268"/>
      <c r="HA618" s="185" t="s">
        <v>113</v>
      </c>
      <c r="HC618" s="185"/>
      <c r="HE618" s="185"/>
      <c r="HF618" s="185"/>
      <c r="HH618" s="256"/>
      <c r="HI618" s="176"/>
      <c r="HK618" s="268"/>
    </row>
    <row r="619" spans="1:219" customFormat="1" ht="0" hidden="1" customHeight="1" x14ac:dyDescent="0.25">
      <c r="A619" s="211"/>
      <c r="B619" s="185"/>
      <c r="C619" s="185"/>
      <c r="D619" s="185"/>
      <c r="E619" s="185"/>
      <c r="F619" s="212"/>
      <c r="G619" s="212"/>
      <c r="H619" s="212"/>
      <c r="I619" s="212"/>
      <c r="J619" s="213"/>
      <c r="K619" s="212"/>
      <c r="L619" s="212"/>
      <c r="M619" s="212"/>
      <c r="N619" s="213"/>
      <c r="O619" s="130"/>
      <c r="P619" s="213"/>
      <c r="Q619" s="214"/>
      <c r="R619" s="215"/>
      <c r="GO619" s="176"/>
      <c r="GP619" s="185"/>
      <c r="GQ619" s="185"/>
      <c r="GR619" s="185"/>
      <c r="GS619" s="185"/>
      <c r="GT619" s="185"/>
      <c r="GV619" s="268"/>
      <c r="GW619" s="268"/>
      <c r="GX619" s="268"/>
      <c r="GY619" s="185"/>
      <c r="GZ619" s="268"/>
      <c r="HA619" s="185"/>
      <c r="HC619" s="185"/>
      <c r="HE619" s="185"/>
      <c r="HF619" s="185"/>
      <c r="HH619" s="256"/>
      <c r="HI619" s="176"/>
      <c r="HK619" s="268"/>
    </row>
    <row r="620" spans="1:219" customFormat="1" ht="15" x14ac:dyDescent="0.25">
      <c r="A620" s="198"/>
      <c r="B620" s="216"/>
      <c r="C620" s="307" t="s">
        <v>532</v>
      </c>
      <c r="D620" s="307"/>
      <c r="E620" s="307"/>
      <c r="F620" s="307"/>
      <c r="G620" s="307"/>
      <c r="H620" s="307"/>
      <c r="I620" s="307"/>
      <c r="J620" s="307"/>
      <c r="K620" s="307"/>
      <c r="L620" s="307"/>
      <c r="M620" s="307"/>
      <c r="N620" s="307"/>
      <c r="O620" s="307"/>
      <c r="P620" s="217"/>
      <c r="Q620" s="218"/>
      <c r="R620" s="219"/>
      <c r="GO620" s="176"/>
      <c r="GP620" s="185"/>
      <c r="GQ620" s="185"/>
      <c r="GR620" s="185"/>
      <c r="GS620" s="185"/>
      <c r="GT620" s="185"/>
      <c r="GV620" s="268"/>
      <c r="GW620" s="268"/>
      <c r="GX620" s="268"/>
      <c r="GY620" s="185"/>
      <c r="GZ620" s="268"/>
      <c r="HA620" s="185"/>
      <c r="HC620" s="185" t="s">
        <v>532</v>
      </c>
      <c r="HE620" s="185"/>
      <c r="HF620" s="185"/>
      <c r="HH620" s="256"/>
      <c r="HI620" s="176"/>
      <c r="HK620" s="268"/>
    </row>
    <row r="621" spans="1:219" customFormat="1" ht="15" x14ac:dyDescent="0.25">
      <c r="A621" s="198"/>
      <c r="B621" s="187"/>
      <c r="C621" s="306" t="s">
        <v>143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42245.279999999999</v>
      </c>
      <c r="GO621" s="176"/>
      <c r="GP621" s="185"/>
      <c r="GQ621" s="185"/>
      <c r="GR621" s="185"/>
      <c r="GS621" s="185"/>
      <c r="GT621" s="185"/>
      <c r="GV621" s="268"/>
      <c r="GW621" s="268"/>
      <c r="GX621" s="268"/>
      <c r="GY621" s="185"/>
      <c r="GZ621" s="268"/>
      <c r="HA621" s="185"/>
      <c r="HC621" s="185"/>
      <c r="HD621" s="263" t="s">
        <v>143</v>
      </c>
      <c r="HE621" s="185"/>
      <c r="HF621" s="185"/>
      <c r="HH621" s="256"/>
      <c r="HI621" s="176"/>
      <c r="HK621" s="268"/>
    </row>
    <row r="622" spans="1:219" customFormat="1" ht="15" x14ac:dyDescent="0.25">
      <c r="A622" s="198"/>
      <c r="B622" s="187"/>
      <c r="C622" s="306" t="s">
        <v>144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1"/>
      <c r="GO622" s="176"/>
      <c r="GP622" s="185"/>
      <c r="GQ622" s="185"/>
      <c r="GR622" s="185"/>
      <c r="GS622" s="185"/>
      <c r="GT622" s="185"/>
      <c r="GV622" s="268"/>
      <c r="GW622" s="268"/>
      <c r="GX622" s="268"/>
      <c r="GY622" s="185"/>
      <c r="GZ622" s="268"/>
      <c r="HA622" s="185"/>
      <c r="HC622" s="185"/>
      <c r="HD622" s="263" t="s">
        <v>144</v>
      </c>
      <c r="HE622" s="185"/>
      <c r="HF622" s="185"/>
      <c r="HH622" s="256"/>
      <c r="HI622" s="176"/>
      <c r="HK622" s="268"/>
    </row>
    <row r="623" spans="1:219" customFormat="1" ht="15" x14ac:dyDescent="0.25">
      <c r="A623" s="198"/>
      <c r="B623" s="187"/>
      <c r="C623" s="306" t="s">
        <v>146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33189.32</v>
      </c>
      <c r="GO623" s="176"/>
      <c r="GP623" s="185"/>
      <c r="GQ623" s="185"/>
      <c r="GR623" s="185"/>
      <c r="GS623" s="185"/>
      <c r="GT623" s="185"/>
      <c r="GV623" s="268"/>
      <c r="GW623" s="268"/>
      <c r="GX623" s="268"/>
      <c r="GY623" s="185"/>
      <c r="GZ623" s="268"/>
      <c r="HA623" s="185"/>
      <c r="HC623" s="185"/>
      <c r="HD623" s="263" t="s">
        <v>146</v>
      </c>
      <c r="HE623" s="185"/>
      <c r="HF623" s="185"/>
      <c r="HH623" s="256"/>
      <c r="HI623" s="176"/>
      <c r="HK623" s="268"/>
    </row>
    <row r="624" spans="1:219" customFormat="1" ht="15" x14ac:dyDescent="0.25">
      <c r="A624" s="198"/>
      <c r="B624" s="187"/>
      <c r="C624" s="306" t="s">
        <v>147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9055.9599999999991</v>
      </c>
      <c r="GO624" s="176"/>
      <c r="GP624" s="185"/>
      <c r="GQ624" s="185"/>
      <c r="GR624" s="185"/>
      <c r="GS624" s="185"/>
      <c r="GT624" s="185"/>
      <c r="GV624" s="268"/>
      <c r="GW624" s="268"/>
      <c r="GX624" s="268"/>
      <c r="GY624" s="185"/>
      <c r="GZ624" s="268"/>
      <c r="HA624" s="185"/>
      <c r="HC624" s="185"/>
      <c r="HD624" s="263" t="s">
        <v>147</v>
      </c>
      <c r="HE624" s="185"/>
      <c r="HF624" s="185"/>
      <c r="HH624" s="256"/>
      <c r="HI624" s="176"/>
      <c r="HK624" s="268"/>
    </row>
    <row r="625" spans="1:221" customFormat="1" ht="15" x14ac:dyDescent="0.25">
      <c r="A625" s="198"/>
      <c r="B625" s="187"/>
      <c r="C625" s="306" t="s">
        <v>149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56191.47</v>
      </c>
      <c r="GO625" s="176"/>
      <c r="GP625" s="185"/>
      <c r="GQ625" s="185"/>
      <c r="GR625" s="185"/>
      <c r="GS625" s="185"/>
      <c r="GT625" s="185"/>
      <c r="GV625" s="268"/>
      <c r="GW625" s="268"/>
      <c r="GX625" s="268"/>
      <c r="GY625" s="185"/>
      <c r="GZ625" s="268"/>
      <c r="HA625" s="185"/>
      <c r="HC625" s="185"/>
      <c r="HD625" s="263" t="s">
        <v>149</v>
      </c>
      <c r="HE625" s="185"/>
      <c r="HF625" s="185"/>
      <c r="HH625" s="256"/>
      <c r="HI625" s="176"/>
      <c r="HK625" s="268"/>
    </row>
    <row r="626" spans="1:221" customFormat="1" ht="15" x14ac:dyDescent="0.25">
      <c r="A626" s="198"/>
      <c r="B626" s="187"/>
      <c r="C626" s="306" t="s">
        <v>144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1"/>
      <c r="GO626" s="176"/>
      <c r="GP626" s="185"/>
      <c r="GQ626" s="185"/>
      <c r="GR626" s="185"/>
      <c r="GS626" s="185"/>
      <c r="GT626" s="185"/>
      <c r="GV626" s="268"/>
      <c r="GW626" s="268"/>
      <c r="GX626" s="268"/>
      <c r="GY626" s="185"/>
      <c r="GZ626" s="268"/>
      <c r="HA626" s="185"/>
      <c r="HC626" s="185"/>
      <c r="HD626" s="263" t="s">
        <v>144</v>
      </c>
      <c r="HE626" s="185"/>
      <c r="HF626" s="185"/>
      <c r="HH626" s="256"/>
      <c r="HI626" s="176"/>
      <c r="HK626" s="268"/>
    </row>
    <row r="627" spans="1:221" customFormat="1" ht="15" x14ac:dyDescent="0.25">
      <c r="A627" s="198"/>
      <c r="B627" s="187"/>
      <c r="C627" s="306" t="s">
        <v>151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33189.32</v>
      </c>
      <c r="GO627" s="176"/>
      <c r="GP627" s="185"/>
      <c r="GQ627" s="185"/>
      <c r="GR627" s="185"/>
      <c r="GS627" s="185"/>
      <c r="GT627" s="185"/>
      <c r="GV627" s="268"/>
      <c r="GW627" s="268"/>
      <c r="GX627" s="268"/>
      <c r="GY627" s="185"/>
      <c r="GZ627" s="268"/>
      <c r="HA627" s="185"/>
      <c r="HC627" s="185"/>
      <c r="HD627" s="263" t="s">
        <v>151</v>
      </c>
      <c r="HE627" s="185"/>
      <c r="HF627" s="185"/>
      <c r="HH627" s="256"/>
      <c r="HI627" s="176"/>
      <c r="HK627" s="268"/>
    </row>
    <row r="628" spans="1:221" customFormat="1" ht="15" x14ac:dyDescent="0.25">
      <c r="A628" s="198"/>
      <c r="B628" s="187"/>
      <c r="C628" s="306" t="s">
        <v>152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9055.9599999999991</v>
      </c>
      <c r="GO628" s="176"/>
      <c r="GP628" s="185"/>
      <c r="GQ628" s="185"/>
      <c r="GR628" s="185"/>
      <c r="GS628" s="185"/>
      <c r="GT628" s="185"/>
      <c r="GV628" s="268"/>
      <c r="GW628" s="268"/>
      <c r="GX628" s="268"/>
      <c r="GY628" s="185"/>
      <c r="GZ628" s="268"/>
      <c r="HA628" s="185"/>
      <c r="HC628" s="185"/>
      <c r="HD628" s="263" t="s">
        <v>152</v>
      </c>
      <c r="HE628" s="185"/>
      <c r="HF628" s="185"/>
      <c r="HH628" s="256"/>
      <c r="HI628" s="176"/>
      <c r="HK628" s="268"/>
    </row>
    <row r="629" spans="1:221" customFormat="1" ht="15" x14ac:dyDescent="0.25">
      <c r="A629" s="198"/>
      <c r="B629" s="187"/>
      <c r="C629" s="306" t="s">
        <v>154</v>
      </c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220">
        <v>9327.64</v>
      </c>
      <c r="GO629" s="176"/>
      <c r="GP629" s="185"/>
      <c r="GQ629" s="185"/>
      <c r="GR629" s="185"/>
      <c r="GS629" s="185"/>
      <c r="GT629" s="185"/>
      <c r="GV629" s="268"/>
      <c r="GW629" s="268"/>
      <c r="GX629" s="268"/>
      <c r="GY629" s="185"/>
      <c r="GZ629" s="268"/>
      <c r="HA629" s="185"/>
      <c r="HC629" s="185"/>
      <c r="HD629" s="263" t="s">
        <v>154</v>
      </c>
      <c r="HE629" s="185"/>
      <c r="HF629" s="185"/>
      <c r="HH629" s="256"/>
      <c r="HI629" s="176"/>
      <c r="HK629" s="268"/>
    </row>
    <row r="630" spans="1:221" customFormat="1" ht="15" x14ac:dyDescent="0.25">
      <c r="A630" s="198"/>
      <c r="B630" s="187"/>
      <c r="C630" s="306" t="s">
        <v>502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0">
        <v>4618.55</v>
      </c>
      <c r="GO630" s="176"/>
      <c r="GP630" s="185"/>
      <c r="GQ630" s="185"/>
      <c r="GR630" s="185"/>
      <c r="GS630" s="185"/>
      <c r="GT630" s="185"/>
      <c r="GV630" s="268"/>
      <c r="GW630" s="268"/>
      <c r="GX630" s="268"/>
      <c r="GY630" s="185"/>
      <c r="GZ630" s="268"/>
      <c r="HA630" s="185"/>
      <c r="HC630" s="185"/>
      <c r="HD630" s="263" t="s">
        <v>502</v>
      </c>
      <c r="HE630" s="185"/>
      <c r="HF630" s="185"/>
      <c r="HH630" s="256"/>
      <c r="HI630" s="176"/>
      <c r="HK630" s="268"/>
    </row>
    <row r="631" spans="1:221" customFormat="1" ht="15" x14ac:dyDescent="0.25">
      <c r="A631" s="198"/>
      <c r="B631" s="187"/>
      <c r="C631" s="306" t="s">
        <v>155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0">
        <v>9055.9599999999991</v>
      </c>
      <c r="GO631" s="176"/>
      <c r="GP631" s="185"/>
      <c r="GQ631" s="185"/>
      <c r="GR631" s="185"/>
      <c r="GS631" s="185"/>
      <c r="GT631" s="185"/>
      <c r="GV631" s="268"/>
      <c r="GW631" s="268"/>
      <c r="GX631" s="268"/>
      <c r="GY631" s="185"/>
      <c r="GZ631" s="268"/>
      <c r="HA631" s="185"/>
      <c r="HC631" s="185"/>
      <c r="HD631" s="263" t="s">
        <v>155</v>
      </c>
      <c r="HE631" s="185"/>
      <c r="HF631" s="185"/>
      <c r="HH631" s="256"/>
      <c r="HI631" s="176"/>
      <c r="HK631" s="268"/>
    </row>
    <row r="632" spans="1:221" customFormat="1" ht="15" x14ac:dyDescent="0.25">
      <c r="A632" s="198"/>
      <c r="B632" s="187"/>
      <c r="C632" s="306" t="s">
        <v>156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0">
        <v>9327.64</v>
      </c>
      <c r="GO632" s="176"/>
      <c r="GP632" s="185"/>
      <c r="GQ632" s="185"/>
      <c r="GR632" s="185"/>
      <c r="GS632" s="185"/>
      <c r="GT632" s="185"/>
      <c r="GV632" s="268"/>
      <c r="GW632" s="268"/>
      <c r="GX632" s="268"/>
      <c r="GY632" s="185"/>
      <c r="GZ632" s="268"/>
      <c r="HA632" s="185"/>
      <c r="HC632" s="185"/>
      <c r="HD632" s="263" t="s">
        <v>156</v>
      </c>
      <c r="HE632" s="185"/>
      <c r="HF632" s="185"/>
      <c r="HH632" s="256"/>
      <c r="HI632" s="176"/>
      <c r="HK632" s="268"/>
    </row>
    <row r="633" spans="1:221" customFormat="1" ht="15" x14ac:dyDescent="0.25">
      <c r="A633" s="198"/>
      <c r="B633" s="187"/>
      <c r="C633" s="306" t="s">
        <v>503</v>
      </c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220">
        <v>4618.55</v>
      </c>
      <c r="GO633" s="176"/>
      <c r="GP633" s="185"/>
      <c r="GQ633" s="185"/>
      <c r="GR633" s="185"/>
      <c r="GS633" s="185"/>
      <c r="GT633" s="185"/>
      <c r="GV633" s="268"/>
      <c r="GW633" s="268"/>
      <c r="GX633" s="268"/>
      <c r="GY633" s="185"/>
      <c r="GZ633" s="268"/>
      <c r="HA633" s="185"/>
      <c r="HC633" s="185"/>
      <c r="HD633" s="263" t="s">
        <v>503</v>
      </c>
      <c r="HE633" s="185"/>
      <c r="HF633" s="185"/>
      <c r="HH633" s="256"/>
      <c r="HI633" s="176"/>
      <c r="HK633" s="268"/>
    </row>
    <row r="634" spans="1:221" customFormat="1" ht="15" x14ac:dyDescent="0.25">
      <c r="A634" s="198"/>
      <c r="B634" s="216"/>
      <c r="C634" s="307" t="s">
        <v>533</v>
      </c>
      <c r="D634" s="307"/>
      <c r="E634" s="307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  <c r="P634" s="222">
        <v>56191.47</v>
      </c>
      <c r="Q634" s="223"/>
      <c r="R634" s="215"/>
      <c r="GO634" s="176"/>
      <c r="GP634" s="185"/>
      <c r="GQ634" s="185"/>
      <c r="GR634" s="185"/>
      <c r="GS634" s="185"/>
      <c r="GT634" s="185"/>
      <c r="GV634" s="268"/>
      <c r="GW634" s="268"/>
      <c r="GX634" s="268"/>
      <c r="GY634" s="185"/>
      <c r="GZ634" s="268"/>
      <c r="HA634" s="185"/>
      <c r="HC634" s="185"/>
      <c r="HE634" s="185" t="s">
        <v>533</v>
      </c>
      <c r="HF634" s="185"/>
      <c r="HH634" s="256"/>
      <c r="HI634" s="176"/>
      <c r="HK634" s="268"/>
    </row>
    <row r="635" spans="1:221" customFormat="1" ht="15" x14ac:dyDescent="0.25">
      <c r="A635" s="198"/>
      <c r="B635" s="187"/>
      <c r="C635" s="306" t="s">
        <v>157</v>
      </c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221"/>
      <c r="GO635" s="176"/>
      <c r="GP635" s="185"/>
      <c r="GQ635" s="185"/>
      <c r="GR635" s="185"/>
      <c r="GS635" s="185"/>
      <c r="GT635" s="185"/>
      <c r="GV635" s="268"/>
      <c r="GW635" s="268"/>
      <c r="GX635" s="268"/>
      <c r="GY635" s="185"/>
      <c r="GZ635" s="268"/>
      <c r="HA635" s="185"/>
      <c r="HC635" s="185"/>
      <c r="HD635" s="263" t="s">
        <v>157</v>
      </c>
      <c r="HE635" s="185"/>
      <c r="HF635" s="185"/>
      <c r="HH635" s="256"/>
      <c r="HI635" s="176"/>
      <c r="HK635" s="268"/>
    </row>
    <row r="636" spans="1:221" customFormat="1" ht="15" x14ac:dyDescent="0.25">
      <c r="A636" s="198"/>
      <c r="B636" s="187"/>
      <c r="C636" s="306" t="s">
        <v>159</v>
      </c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221"/>
      <c r="GO636" s="176"/>
      <c r="GP636" s="185"/>
      <c r="GQ636" s="185"/>
      <c r="GR636" s="185"/>
      <c r="GS636" s="185"/>
      <c r="GT636" s="185"/>
      <c r="GV636" s="268"/>
      <c r="GW636" s="268"/>
      <c r="GX636" s="268"/>
      <c r="GY636" s="185"/>
      <c r="GZ636" s="268"/>
      <c r="HA636" s="185"/>
      <c r="HC636" s="185"/>
      <c r="HD636" s="263" t="s">
        <v>159</v>
      </c>
      <c r="HE636" s="185"/>
      <c r="HF636" s="185"/>
      <c r="HH636" s="256"/>
      <c r="HI636" s="176"/>
      <c r="HK636" s="268"/>
    </row>
    <row r="637" spans="1:221" customFormat="1" ht="15" x14ac:dyDescent="0.25">
      <c r="A637" s="198"/>
      <c r="B637" s="216"/>
      <c r="C637" s="307" t="s">
        <v>160</v>
      </c>
      <c r="D637" s="307"/>
      <c r="E637" s="307"/>
      <c r="F637" s="307"/>
      <c r="G637" s="307"/>
      <c r="H637" s="307"/>
      <c r="I637" s="307"/>
      <c r="J637" s="307"/>
      <c r="K637" s="307"/>
      <c r="L637" s="307"/>
      <c r="M637" s="307"/>
      <c r="N637" s="307"/>
      <c r="O637" s="307"/>
      <c r="P637" s="224"/>
      <c r="Q637" s="214"/>
      <c r="R637" s="215"/>
      <c r="GO637" s="176"/>
      <c r="GP637" s="185"/>
      <c r="GQ637" s="185"/>
      <c r="GR637" s="185"/>
      <c r="GS637" s="185"/>
      <c r="GT637" s="185"/>
      <c r="GV637" s="268"/>
      <c r="GW637" s="268"/>
      <c r="GX637" s="268"/>
      <c r="GY637" s="185"/>
      <c r="GZ637" s="268"/>
      <c r="HA637" s="185"/>
      <c r="HC637" s="185"/>
      <c r="HE637" s="185"/>
      <c r="HF637" s="185" t="s">
        <v>160</v>
      </c>
      <c r="HH637" s="256"/>
      <c r="HI637" s="176"/>
      <c r="HK637" s="268"/>
    </row>
    <row r="638" spans="1:221" customFormat="1" ht="15" x14ac:dyDescent="0.25">
      <c r="A638" s="198"/>
      <c r="B638" s="216"/>
      <c r="C638" s="308" t="s">
        <v>162</v>
      </c>
      <c r="D638" s="308"/>
      <c r="E638" s="308"/>
      <c r="F638" s="308"/>
      <c r="G638" s="308"/>
      <c r="H638" s="308"/>
      <c r="I638" s="308"/>
      <c r="J638" s="308"/>
      <c r="K638" s="226">
        <v>20</v>
      </c>
      <c r="L638" s="308"/>
      <c r="M638" s="308"/>
      <c r="N638" s="308"/>
      <c r="O638" s="308"/>
      <c r="P638" s="221"/>
      <c r="Q638" s="214"/>
      <c r="R638" s="215"/>
      <c r="GO638" s="176"/>
      <c r="GP638" s="185"/>
      <c r="GQ638" s="185"/>
      <c r="GR638" s="185"/>
      <c r="GS638" s="185"/>
      <c r="GT638" s="185"/>
      <c r="GV638" s="268"/>
      <c r="GW638" s="268"/>
      <c r="GX638" s="268"/>
      <c r="GY638" s="185"/>
      <c r="GZ638" s="268"/>
      <c r="HA638" s="185"/>
      <c r="HC638" s="185"/>
      <c r="HE638" s="185"/>
      <c r="HF638" s="185"/>
      <c r="HG638" s="131" t="s">
        <v>162</v>
      </c>
      <c r="HH638" s="256"/>
      <c r="HI638" s="176"/>
      <c r="HK638" s="268"/>
    </row>
    <row r="639" spans="1:221" customFormat="1" ht="15" x14ac:dyDescent="0.25">
      <c r="A639" s="198"/>
      <c r="B639" s="216"/>
      <c r="C639" s="307" t="s">
        <v>360</v>
      </c>
      <c r="D639" s="307"/>
      <c r="E639" s="307"/>
      <c r="F639" s="307"/>
      <c r="G639" s="307"/>
      <c r="H639" s="307"/>
      <c r="I639" s="307"/>
      <c r="J639" s="307"/>
      <c r="K639" s="307"/>
      <c r="L639" s="307"/>
      <c r="M639" s="307"/>
      <c r="N639" s="307"/>
      <c r="O639" s="307"/>
      <c r="P639" s="217"/>
      <c r="Q639" s="218"/>
      <c r="R639" s="219"/>
      <c r="HL639" s="185" t="s">
        <v>360</v>
      </c>
    </row>
    <row r="640" spans="1:221" customFormat="1" ht="15" x14ac:dyDescent="0.25">
      <c r="A640" s="198"/>
      <c r="B640" s="187"/>
      <c r="C640" s="306" t="s">
        <v>361</v>
      </c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220">
        <v>1129477.48</v>
      </c>
      <c r="Q640" s="218"/>
      <c r="R640" s="227"/>
      <c r="HL640" s="185"/>
      <c r="HM640" s="263" t="s">
        <v>361</v>
      </c>
    </row>
    <row r="641" spans="1:221" customFormat="1" ht="15" x14ac:dyDescent="0.25">
      <c r="A641" s="198"/>
      <c r="B641" s="187"/>
      <c r="C641" s="306" t="s">
        <v>144</v>
      </c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221"/>
      <c r="Q641" s="218"/>
      <c r="R641" s="227"/>
      <c r="HL641" s="185"/>
      <c r="HM641" s="263" t="s">
        <v>144</v>
      </c>
    </row>
    <row r="642" spans="1:221" customFormat="1" ht="15" x14ac:dyDescent="0.25">
      <c r="A642" s="198"/>
      <c r="B642" s="187"/>
      <c r="C642" s="306" t="s">
        <v>145</v>
      </c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220">
        <v>127534.15</v>
      </c>
      <c r="Q642" s="218"/>
      <c r="R642" s="227"/>
      <c r="HL642" s="185"/>
      <c r="HM642" s="263" t="s">
        <v>145</v>
      </c>
    </row>
    <row r="643" spans="1:221" customFormat="1" ht="15" x14ac:dyDescent="0.25">
      <c r="A643" s="198"/>
      <c r="B643" s="187"/>
      <c r="C643" s="306" t="s">
        <v>146</v>
      </c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220">
        <v>306424.24</v>
      </c>
      <c r="Q643" s="218"/>
      <c r="R643" s="227"/>
      <c r="HL643" s="185"/>
      <c r="HM643" s="263" t="s">
        <v>146</v>
      </c>
    </row>
    <row r="644" spans="1:221" customFormat="1" ht="15" x14ac:dyDescent="0.25">
      <c r="A644" s="198"/>
      <c r="B644" s="187"/>
      <c r="C644" s="306" t="s">
        <v>147</v>
      </c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220">
        <v>67389.89</v>
      </c>
      <c r="Q644" s="218"/>
      <c r="R644" s="227"/>
      <c r="HL644" s="185"/>
      <c r="HM644" s="263" t="s">
        <v>147</v>
      </c>
    </row>
    <row r="645" spans="1:221" customFormat="1" ht="15" x14ac:dyDescent="0.25">
      <c r="A645" s="198"/>
      <c r="B645" s="187"/>
      <c r="C645" s="306" t="s">
        <v>148</v>
      </c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220">
        <v>628129.19999999995</v>
      </c>
      <c r="Q645" s="218"/>
      <c r="R645" s="227"/>
      <c r="HL645" s="185"/>
      <c r="HM645" s="263" t="s">
        <v>148</v>
      </c>
    </row>
    <row r="646" spans="1:221" customFormat="1" ht="15" x14ac:dyDescent="0.25">
      <c r="A646" s="198"/>
      <c r="B646" s="187"/>
      <c r="C646" s="306" t="s">
        <v>149</v>
      </c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220">
        <v>1429660.49</v>
      </c>
      <c r="Q646" s="218"/>
      <c r="R646" s="227"/>
      <c r="HL646" s="185"/>
      <c r="HM646" s="263" t="s">
        <v>149</v>
      </c>
    </row>
    <row r="647" spans="1:221" customFormat="1" ht="15" x14ac:dyDescent="0.25">
      <c r="A647" s="198"/>
      <c r="B647" s="187"/>
      <c r="C647" s="306" t="s">
        <v>144</v>
      </c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221"/>
      <c r="Q647" s="218"/>
      <c r="R647" s="227"/>
      <c r="HL647" s="185"/>
      <c r="HM647" s="263" t="s">
        <v>144</v>
      </c>
    </row>
    <row r="648" spans="1:221" customFormat="1" ht="15" x14ac:dyDescent="0.25">
      <c r="A648" s="198"/>
      <c r="B648" s="187"/>
      <c r="C648" s="306" t="s">
        <v>150</v>
      </c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220">
        <v>127534.15</v>
      </c>
      <c r="Q648" s="218"/>
      <c r="R648" s="227"/>
      <c r="HL648" s="185"/>
      <c r="HM648" s="263" t="s">
        <v>150</v>
      </c>
    </row>
    <row r="649" spans="1:221" customFormat="1" ht="15" x14ac:dyDescent="0.25">
      <c r="A649" s="198"/>
      <c r="B649" s="187"/>
      <c r="C649" s="306" t="s">
        <v>151</v>
      </c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220">
        <v>306424.24</v>
      </c>
      <c r="Q649" s="218"/>
      <c r="R649" s="227"/>
      <c r="HL649" s="185"/>
      <c r="HM649" s="263" t="s">
        <v>151</v>
      </c>
    </row>
    <row r="650" spans="1:221" customFormat="1" ht="15" x14ac:dyDescent="0.25">
      <c r="A650" s="198"/>
      <c r="B650" s="187"/>
      <c r="C650" s="306" t="s">
        <v>152</v>
      </c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220">
        <v>67389.89</v>
      </c>
      <c r="Q650" s="218"/>
      <c r="R650" s="227"/>
      <c r="HL650" s="185"/>
      <c r="HM650" s="263" t="s">
        <v>152</v>
      </c>
    </row>
    <row r="651" spans="1:221" customFormat="1" ht="15" x14ac:dyDescent="0.25">
      <c r="A651" s="198"/>
      <c r="B651" s="187"/>
      <c r="C651" s="306" t="s">
        <v>153</v>
      </c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220">
        <v>628129.19999999995</v>
      </c>
      <c r="Q651" s="218"/>
      <c r="R651" s="227"/>
      <c r="HL651" s="185"/>
      <c r="HM651" s="263" t="s">
        <v>153</v>
      </c>
    </row>
    <row r="652" spans="1:221" customFormat="1" ht="15" x14ac:dyDescent="0.25">
      <c r="A652" s="198"/>
      <c r="B652" s="187"/>
      <c r="C652" s="306" t="s">
        <v>154</v>
      </c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220">
        <v>200771.75</v>
      </c>
      <c r="Q652" s="218"/>
      <c r="R652" s="227"/>
      <c r="HL652" s="185"/>
      <c r="HM652" s="263" t="s">
        <v>154</v>
      </c>
    </row>
    <row r="653" spans="1:221" customFormat="1" ht="15" x14ac:dyDescent="0.25">
      <c r="A653" s="198"/>
      <c r="B653" s="187"/>
      <c r="C653" s="306" t="s">
        <v>502</v>
      </c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220">
        <v>99411.26</v>
      </c>
      <c r="Q653" s="218"/>
      <c r="R653" s="227"/>
      <c r="HL653" s="185"/>
      <c r="HM653" s="263" t="s">
        <v>502</v>
      </c>
    </row>
    <row r="654" spans="1:221" customFormat="1" ht="15" x14ac:dyDescent="0.25">
      <c r="A654" s="198"/>
      <c r="B654" s="187"/>
      <c r="C654" s="306" t="s">
        <v>362</v>
      </c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220">
        <v>194924.04</v>
      </c>
      <c r="Q654" s="218"/>
      <c r="R654" s="227"/>
      <c r="HL654" s="185"/>
      <c r="HM654" s="263" t="s">
        <v>362</v>
      </c>
    </row>
    <row r="655" spans="1:221" customFormat="1" ht="15" x14ac:dyDescent="0.25">
      <c r="A655" s="198"/>
      <c r="B655" s="187"/>
      <c r="C655" s="306" t="s">
        <v>363</v>
      </c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220">
        <v>200771.75</v>
      </c>
      <c r="Q655" s="218"/>
      <c r="R655" s="227"/>
      <c r="HL655" s="185"/>
      <c r="HM655" s="263" t="s">
        <v>363</v>
      </c>
    </row>
    <row r="656" spans="1:221" customFormat="1" ht="15" x14ac:dyDescent="0.25">
      <c r="A656" s="198"/>
      <c r="B656" s="187"/>
      <c r="C656" s="306" t="s">
        <v>534</v>
      </c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220">
        <v>99411.26</v>
      </c>
      <c r="Q656" s="218"/>
      <c r="R656" s="227"/>
      <c r="HL656" s="185"/>
      <c r="HM656" s="263" t="s">
        <v>534</v>
      </c>
    </row>
    <row r="657" spans="1:248" customFormat="1" ht="15" x14ac:dyDescent="0.25">
      <c r="A657" s="198"/>
      <c r="B657" s="187"/>
      <c r="C657" s="306" t="s">
        <v>364</v>
      </c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220">
        <v>43733.52</v>
      </c>
      <c r="Q657" s="218"/>
      <c r="R657" s="227"/>
      <c r="HL657" s="185"/>
      <c r="HM657" s="263" t="s">
        <v>364</v>
      </c>
    </row>
    <row r="658" spans="1:248" customFormat="1" ht="15" x14ac:dyDescent="0.25">
      <c r="A658" s="198"/>
      <c r="B658" s="216"/>
      <c r="C658" s="307" t="s">
        <v>365</v>
      </c>
      <c r="D658" s="307"/>
      <c r="E658" s="307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  <c r="P658" s="222">
        <v>1473394.01</v>
      </c>
      <c r="HL658" s="185"/>
      <c r="HN658" s="185" t="s">
        <v>365</v>
      </c>
    </row>
    <row r="659" spans="1:248" customFormat="1" ht="15" x14ac:dyDescent="0.25">
      <c r="A659" s="198"/>
      <c r="B659" s="187"/>
      <c r="C659" s="306" t="s">
        <v>157</v>
      </c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221"/>
      <c r="Q659" s="218"/>
      <c r="R659" s="227"/>
      <c r="HL659" s="185"/>
      <c r="HM659" s="263" t="s">
        <v>157</v>
      </c>
      <c r="HN659" s="185"/>
    </row>
    <row r="660" spans="1:248" customFormat="1" ht="15" x14ac:dyDescent="0.25">
      <c r="A660" s="198"/>
      <c r="B660" s="187"/>
      <c r="C660" s="306" t="s">
        <v>158</v>
      </c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221"/>
      <c r="Q660" s="218"/>
      <c r="R660" s="227"/>
      <c r="HL660" s="185"/>
      <c r="HM660" s="263" t="s">
        <v>158</v>
      </c>
      <c r="HN660" s="185"/>
    </row>
    <row r="661" spans="1:248" customFormat="1" ht="15" x14ac:dyDescent="0.25">
      <c r="A661" s="198"/>
      <c r="B661" s="187"/>
      <c r="C661" s="306" t="s">
        <v>159</v>
      </c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221"/>
      <c r="Q661" s="218"/>
      <c r="R661" s="227"/>
      <c r="HL661" s="185"/>
      <c r="HM661" s="263" t="s">
        <v>159</v>
      </c>
      <c r="HN661" s="185"/>
    </row>
    <row r="662" spans="1:248" customFormat="1" ht="15" x14ac:dyDescent="0.25">
      <c r="A662" s="198"/>
      <c r="B662" s="216"/>
      <c r="C662" s="307" t="s">
        <v>160</v>
      </c>
      <c r="D662" s="307"/>
      <c r="E662" s="307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  <c r="P662" s="224"/>
      <c r="HO662" s="185" t="s">
        <v>160</v>
      </c>
    </row>
    <row r="663" spans="1:248" customFormat="1" ht="15" x14ac:dyDescent="0.25">
      <c r="A663" s="198"/>
      <c r="B663" s="216"/>
      <c r="C663" s="308" t="s">
        <v>161</v>
      </c>
      <c r="D663" s="308"/>
      <c r="E663" s="308"/>
      <c r="F663" s="308"/>
      <c r="G663" s="308"/>
      <c r="H663" s="308"/>
      <c r="I663" s="308"/>
      <c r="J663" s="308"/>
      <c r="K663" s="272">
        <v>372.93616800000001</v>
      </c>
      <c r="L663" s="308"/>
      <c r="M663" s="308"/>
      <c r="N663" s="308"/>
      <c r="O663" s="308"/>
      <c r="P663" s="221"/>
      <c r="HO663" s="185"/>
      <c r="HP663" s="131" t="s">
        <v>161</v>
      </c>
    </row>
    <row r="664" spans="1:248" customFormat="1" ht="15" x14ac:dyDescent="0.25">
      <c r="A664" s="198"/>
      <c r="B664" s="216"/>
      <c r="C664" s="308" t="s">
        <v>162</v>
      </c>
      <c r="D664" s="308"/>
      <c r="E664" s="308"/>
      <c r="F664" s="308"/>
      <c r="G664" s="308"/>
      <c r="H664" s="308"/>
      <c r="I664" s="308"/>
      <c r="J664" s="308"/>
      <c r="K664" s="260">
        <v>165.32255000000001</v>
      </c>
      <c r="L664" s="308"/>
      <c r="M664" s="308"/>
      <c r="N664" s="308"/>
      <c r="O664" s="308"/>
      <c r="P664" s="221"/>
      <c r="HO664" s="185"/>
      <c r="HP664" s="131" t="s">
        <v>162</v>
      </c>
    </row>
    <row r="665" spans="1:248" customFormat="1" ht="15.75" hidden="1" customHeight="1" x14ac:dyDescent="0.25">
      <c r="B665" s="213"/>
      <c r="C665" s="185"/>
      <c r="D665" s="185"/>
      <c r="E665" s="185"/>
      <c r="F665" s="185"/>
      <c r="G665" s="185"/>
      <c r="H665" s="185"/>
      <c r="I665" s="185"/>
      <c r="J665" s="185"/>
      <c r="K665" s="185"/>
      <c r="L665" s="185"/>
      <c r="M665" s="185"/>
      <c r="N665" s="228"/>
      <c r="O665" s="229"/>
      <c r="P665" s="230"/>
    </row>
    <row r="666" spans="1:248" s="233" customFormat="1" ht="14.25" customHeight="1" x14ac:dyDescent="0.2">
      <c r="A666" s="231"/>
      <c r="B666" s="231"/>
      <c r="C666" s="231"/>
      <c r="D666" s="231"/>
      <c r="E666" s="231"/>
      <c r="F666" s="231"/>
      <c r="G666" s="231"/>
      <c r="H666" s="231"/>
      <c r="I666" s="231"/>
      <c r="J666" s="231"/>
      <c r="K666" s="231"/>
      <c r="L666" s="231"/>
      <c r="M666" s="231"/>
      <c r="N666" s="231"/>
      <c r="O666" s="231"/>
      <c r="P666" s="231"/>
      <c r="Q666" s="232"/>
      <c r="R666" s="232"/>
      <c r="AB666" s="263"/>
      <c r="AC666" s="263"/>
      <c r="AD666" s="263"/>
      <c r="AE666" s="263"/>
      <c r="AF666" s="263"/>
      <c r="AG666" s="263"/>
      <c r="AH666" s="132"/>
      <c r="AI666" s="132"/>
      <c r="AJ666" s="132"/>
      <c r="AK666" s="132"/>
      <c r="AL666" s="132"/>
      <c r="AM666" s="132"/>
      <c r="AN666" s="132"/>
      <c r="AO666" s="132"/>
      <c r="AP666" s="132"/>
      <c r="AQ666" s="132"/>
      <c r="AR666" s="263"/>
      <c r="AS666" s="263"/>
      <c r="AT666" s="263"/>
      <c r="AU666" s="263"/>
      <c r="AV666" s="263"/>
      <c r="AW666" s="263"/>
      <c r="AX666" s="132"/>
      <c r="AY666" s="132"/>
      <c r="AZ666" s="132"/>
      <c r="BA666" s="132"/>
      <c r="BB666" s="132"/>
      <c r="BC666" s="132"/>
      <c r="BD666" s="132"/>
      <c r="BE666" s="132"/>
      <c r="BF666" s="132"/>
      <c r="BG666" s="132"/>
      <c r="BH666" s="263"/>
      <c r="BI666" s="263"/>
      <c r="BJ666" s="263"/>
      <c r="BK666" s="263"/>
      <c r="BL666" s="263"/>
      <c r="BM666" s="263"/>
      <c r="BN666" s="132"/>
      <c r="BO666" s="132"/>
      <c r="BP666" s="132"/>
      <c r="BQ666" s="132"/>
      <c r="BR666" s="132"/>
      <c r="BS666" s="132"/>
      <c r="BT666" s="132"/>
      <c r="BU666" s="132"/>
      <c r="BV666" s="132"/>
      <c r="BW666" s="132"/>
      <c r="BX666" s="263"/>
      <c r="BY666" s="263"/>
      <c r="BZ666" s="263"/>
      <c r="CA666" s="263"/>
      <c r="CB666" s="263"/>
      <c r="CC666" s="263"/>
      <c r="CD666" s="132"/>
      <c r="CE666" s="132"/>
      <c r="CF666" s="132"/>
      <c r="CG666" s="132"/>
      <c r="CH666" s="132"/>
      <c r="CI666" s="132"/>
      <c r="CJ666" s="132"/>
      <c r="CK666" s="132"/>
      <c r="CL666" s="132"/>
      <c r="CM666" s="132"/>
      <c r="CN666" s="263"/>
      <c r="CO666" s="263"/>
      <c r="CP666" s="263"/>
      <c r="CQ666" s="263"/>
      <c r="CR666" s="263"/>
      <c r="CS666" s="263"/>
      <c r="CT666" s="132"/>
      <c r="CU666" s="132"/>
      <c r="CV666" s="132"/>
      <c r="CW666" s="132"/>
      <c r="CX666" s="132"/>
      <c r="CY666" s="132"/>
      <c r="CZ666" s="132"/>
      <c r="DA666" s="132"/>
      <c r="DB666" s="132"/>
      <c r="DC666" s="132"/>
      <c r="DD666" s="263"/>
      <c r="DE666" s="263"/>
      <c r="DF666" s="263"/>
      <c r="DG666" s="263"/>
      <c r="DH666" s="263"/>
      <c r="DI666" s="263"/>
      <c r="DJ666" s="132"/>
      <c r="DK666" s="132"/>
      <c r="DL666" s="132"/>
      <c r="DM666" s="132"/>
      <c r="DN666" s="132"/>
      <c r="DO666" s="132"/>
      <c r="DP666" s="132"/>
      <c r="DQ666" s="132"/>
      <c r="DR666" s="132"/>
      <c r="DS666" s="132"/>
      <c r="DT666" s="263"/>
      <c r="DU666" s="263"/>
      <c r="DV666" s="263"/>
      <c r="DW666" s="263"/>
      <c r="DX666" s="263"/>
      <c r="DY666" s="263"/>
      <c r="DZ666" s="132"/>
      <c r="EA666" s="132"/>
      <c r="EB666" s="132"/>
      <c r="EC666" s="132"/>
      <c r="ED666" s="132"/>
      <c r="EE666" s="132"/>
      <c r="EF666" s="132"/>
      <c r="EG666" s="132"/>
      <c r="EH666" s="132"/>
      <c r="EI666" s="132"/>
      <c r="EJ666" s="270"/>
      <c r="EK666" s="270"/>
      <c r="EL666" s="270"/>
      <c r="EM666" s="270"/>
      <c r="EN666" s="270"/>
      <c r="EO666" s="270"/>
      <c r="EP666" s="270"/>
      <c r="EQ666" s="270"/>
      <c r="ER666" s="270"/>
      <c r="ES666" s="270"/>
      <c r="ET666" s="270"/>
      <c r="EU666" s="270"/>
      <c r="EV666" s="270"/>
      <c r="EW666" s="270"/>
      <c r="EX666" s="270"/>
      <c r="EY666" s="270"/>
      <c r="EZ666" s="270"/>
      <c r="FA666" s="270"/>
      <c r="FB666" s="270"/>
      <c r="FC666" s="270"/>
      <c r="FD666" s="270"/>
      <c r="FE666" s="270"/>
      <c r="FF666" s="270"/>
      <c r="FG666" s="270"/>
      <c r="FH666" s="270"/>
      <c r="FI666" s="270"/>
      <c r="FJ666" s="270"/>
      <c r="FK666" s="270"/>
      <c r="FL666" s="270"/>
      <c r="FM666" s="270"/>
      <c r="FN666" s="270"/>
      <c r="FO666" s="270"/>
      <c r="FP666" s="270"/>
      <c r="FQ666" s="270"/>
      <c r="FR666" s="270"/>
      <c r="FS666" s="270"/>
      <c r="FT666" s="270"/>
      <c r="FU666" s="270"/>
      <c r="FV666" s="270"/>
      <c r="FW666" s="270"/>
      <c r="FX666" s="270"/>
      <c r="FY666" s="270"/>
      <c r="FZ666" s="270"/>
      <c r="GA666" s="270"/>
      <c r="GB666" s="270"/>
      <c r="GC666" s="270"/>
      <c r="GD666" s="270"/>
      <c r="GE666" s="270"/>
      <c r="GF666" s="132"/>
      <c r="GG666" s="132"/>
      <c r="GH666" s="132"/>
      <c r="GI666" s="132"/>
      <c r="GJ666" s="132"/>
      <c r="GK666" s="234"/>
      <c r="GL666" s="234"/>
      <c r="GM666" s="234"/>
      <c r="GN666" s="234"/>
      <c r="GO666" s="132"/>
      <c r="GP666" s="263"/>
      <c r="GQ666" s="263"/>
      <c r="GR666" s="263"/>
      <c r="GS666" s="263"/>
      <c r="GT666" s="263"/>
      <c r="GU666" s="263"/>
      <c r="GV666" s="263"/>
      <c r="GW666" s="263"/>
      <c r="GX666" s="263"/>
      <c r="GY666" s="263"/>
      <c r="GZ666" s="263"/>
      <c r="HA666" s="263"/>
      <c r="HB666" s="263"/>
      <c r="HC666" s="263"/>
      <c r="HD666" s="263"/>
      <c r="HE666" s="263"/>
      <c r="HF666" s="263"/>
      <c r="HG666" s="131"/>
      <c r="HH666" s="263"/>
      <c r="HI666" s="132"/>
      <c r="HJ666" s="263"/>
      <c r="HK666" s="263"/>
      <c r="HL666" s="263"/>
      <c r="HM666" s="263"/>
      <c r="HN666" s="263"/>
      <c r="HO666" s="263"/>
      <c r="HP666" s="131"/>
      <c r="HQ666" s="131"/>
      <c r="HR666" s="131"/>
      <c r="HS666" s="131"/>
      <c r="HT666" s="131"/>
      <c r="HU666" s="131"/>
      <c r="HV666" s="131"/>
      <c r="HW666" s="133"/>
      <c r="HX666" s="133"/>
      <c r="HY666" s="133"/>
      <c r="HZ666" s="133"/>
      <c r="IA666" s="133"/>
      <c r="IB666" s="133"/>
      <c r="IC666" s="131"/>
      <c r="ID666" s="131"/>
      <c r="IE666" s="131"/>
      <c r="IF666" s="131"/>
      <c r="IG666" s="131"/>
      <c r="IH666" s="131"/>
      <c r="II666" s="133"/>
      <c r="IJ666" s="133"/>
      <c r="IK666" s="133"/>
      <c r="IL666" s="133"/>
      <c r="IM666" s="133"/>
      <c r="IN666" s="133"/>
    </row>
    <row r="667" spans="1:248" s="150" customFormat="1" ht="15" x14ac:dyDescent="0.25">
      <c r="A667" s="127"/>
      <c r="B667" s="235" t="s">
        <v>366</v>
      </c>
      <c r="C667" s="309"/>
      <c r="D667" s="309"/>
      <c r="E667" s="309"/>
      <c r="F667" s="309"/>
      <c r="G667" s="309"/>
      <c r="H667" s="309"/>
      <c r="I667" s="310" t="s">
        <v>367</v>
      </c>
      <c r="J667" s="310"/>
      <c r="K667" s="310"/>
      <c r="L667" s="310"/>
      <c r="M667" s="310"/>
      <c r="N667" s="310"/>
      <c r="O667"/>
      <c r="P667"/>
      <c r="Q667" s="138"/>
      <c r="R667" s="138"/>
      <c r="S667"/>
      <c r="T667"/>
      <c r="U667"/>
      <c r="V667"/>
      <c r="W667"/>
      <c r="X667"/>
      <c r="Y667"/>
      <c r="Z667"/>
      <c r="AA667"/>
      <c r="AB667" s="268"/>
      <c r="AC667" s="268"/>
      <c r="AD667" s="268"/>
      <c r="AE667" s="268"/>
      <c r="AF667" s="268"/>
      <c r="AG667" s="268"/>
      <c r="AH667" s="134"/>
      <c r="AI667" s="134"/>
      <c r="AJ667" s="134"/>
      <c r="AK667" s="134"/>
      <c r="AL667" s="134"/>
      <c r="AM667" s="134"/>
      <c r="AN667" s="134"/>
      <c r="AO667" s="134"/>
      <c r="AP667" s="134"/>
      <c r="AQ667" s="134"/>
      <c r="AR667" s="268"/>
      <c r="AS667" s="268"/>
      <c r="AT667" s="268"/>
      <c r="AU667" s="268"/>
      <c r="AV667" s="268"/>
      <c r="AW667" s="268"/>
      <c r="AX667" s="134"/>
      <c r="AY667" s="134"/>
      <c r="AZ667" s="134"/>
      <c r="BA667" s="134"/>
      <c r="BB667" s="134"/>
      <c r="BC667" s="134"/>
      <c r="BD667" s="134"/>
      <c r="BE667" s="134"/>
      <c r="BF667" s="134"/>
      <c r="BG667" s="134"/>
      <c r="BH667" s="268"/>
      <c r="BI667" s="268"/>
      <c r="BJ667" s="268"/>
      <c r="BK667" s="268"/>
      <c r="BL667" s="268"/>
      <c r="BM667" s="268"/>
      <c r="BN667" s="134"/>
      <c r="BO667" s="134"/>
      <c r="BP667" s="134"/>
      <c r="BQ667" s="134"/>
      <c r="BR667" s="134"/>
      <c r="BS667" s="134"/>
      <c r="BT667" s="134"/>
      <c r="BU667" s="134"/>
      <c r="BV667" s="134"/>
      <c r="BW667" s="134"/>
      <c r="BX667" s="268"/>
      <c r="BY667" s="268"/>
      <c r="BZ667" s="268"/>
      <c r="CA667" s="268"/>
      <c r="CB667" s="268"/>
      <c r="CC667" s="268"/>
      <c r="CD667" s="134"/>
      <c r="CE667" s="134"/>
      <c r="CF667" s="134"/>
      <c r="CG667" s="134"/>
      <c r="CH667" s="134"/>
      <c r="CI667" s="134"/>
      <c r="CJ667" s="134"/>
      <c r="CK667" s="134"/>
      <c r="CL667" s="134"/>
      <c r="CM667" s="134"/>
      <c r="CN667" s="268"/>
      <c r="CO667" s="268"/>
      <c r="CP667" s="268"/>
      <c r="CQ667" s="268"/>
      <c r="CR667" s="268"/>
      <c r="CS667" s="268"/>
      <c r="CT667" s="134"/>
      <c r="CU667" s="134"/>
      <c r="CV667" s="134"/>
      <c r="CW667" s="134"/>
      <c r="CX667" s="134"/>
      <c r="CY667" s="134"/>
      <c r="CZ667" s="134"/>
      <c r="DA667" s="134"/>
      <c r="DB667" s="134"/>
      <c r="DC667" s="134"/>
      <c r="DD667" s="268"/>
      <c r="DE667" s="268"/>
      <c r="DF667" s="268"/>
      <c r="DG667" s="268"/>
      <c r="DH667" s="268"/>
      <c r="DI667" s="268"/>
      <c r="DJ667" s="134"/>
      <c r="DK667" s="134"/>
      <c r="DL667" s="134"/>
      <c r="DM667" s="134"/>
      <c r="DN667" s="134"/>
      <c r="DO667" s="134"/>
      <c r="DP667" s="134"/>
      <c r="DQ667" s="134"/>
      <c r="DR667" s="134"/>
      <c r="DS667" s="134"/>
      <c r="DT667" s="268"/>
      <c r="DU667" s="268"/>
      <c r="DV667" s="268"/>
      <c r="DW667" s="268"/>
      <c r="DX667" s="268"/>
      <c r="DY667" s="268"/>
      <c r="DZ667" s="134"/>
      <c r="EA667" s="134"/>
      <c r="EB667" s="134"/>
      <c r="EC667" s="134"/>
      <c r="ED667" s="134"/>
      <c r="EE667" s="134"/>
      <c r="EF667" s="134"/>
      <c r="EG667" s="134"/>
      <c r="EH667" s="134"/>
      <c r="EI667" s="134"/>
      <c r="EJ667" s="142"/>
      <c r="EK667" s="142"/>
      <c r="EL667" s="142"/>
      <c r="EM667" s="142"/>
      <c r="EN667" s="142"/>
      <c r="EO667" s="142"/>
      <c r="EP667" s="142"/>
      <c r="EQ667" s="142"/>
      <c r="ER667" s="142"/>
      <c r="ES667" s="142"/>
      <c r="ET667" s="142"/>
      <c r="EU667" s="142"/>
      <c r="EV667" s="142"/>
      <c r="EW667" s="142"/>
      <c r="EX667" s="142"/>
      <c r="EY667" s="142"/>
      <c r="EZ667" s="142"/>
      <c r="FA667" s="142"/>
      <c r="FB667" s="142"/>
      <c r="FC667" s="142"/>
      <c r="FD667" s="142"/>
      <c r="FE667" s="142"/>
      <c r="FF667" s="142"/>
      <c r="FG667" s="142"/>
      <c r="FH667" s="142"/>
      <c r="FI667" s="142"/>
      <c r="FJ667" s="142"/>
      <c r="FK667" s="142"/>
      <c r="FL667" s="142"/>
      <c r="FM667" s="142"/>
      <c r="FN667" s="142"/>
      <c r="FO667" s="142"/>
      <c r="FP667" s="142"/>
      <c r="FQ667" s="142"/>
      <c r="FR667" s="142"/>
      <c r="FS667" s="142"/>
      <c r="FT667" s="142"/>
      <c r="FU667" s="142"/>
      <c r="FV667" s="142"/>
      <c r="FW667" s="142"/>
      <c r="FX667" s="142"/>
      <c r="FY667" s="142"/>
      <c r="FZ667" s="142"/>
      <c r="GA667" s="142"/>
      <c r="GB667" s="142"/>
      <c r="GC667" s="142"/>
      <c r="GD667" s="142"/>
      <c r="GE667" s="142"/>
      <c r="GF667" s="134"/>
      <c r="GG667" s="134"/>
      <c r="GH667" s="134"/>
      <c r="GI667" s="134"/>
      <c r="GJ667" s="134"/>
      <c r="GK667" s="137"/>
      <c r="GL667" s="137"/>
      <c r="GM667" s="137"/>
      <c r="GN667" s="137"/>
      <c r="GO667" s="236"/>
      <c r="GP667" s="268"/>
      <c r="GQ667" s="268"/>
      <c r="GR667" s="268"/>
      <c r="GS667" s="268"/>
      <c r="GT667" s="268"/>
      <c r="GU667" s="268"/>
      <c r="GV667" s="268"/>
      <c r="GW667" s="268"/>
      <c r="GX667" s="268"/>
      <c r="GY667" s="268"/>
      <c r="GZ667" s="268"/>
      <c r="HA667" s="268"/>
      <c r="HB667" s="268"/>
      <c r="HC667" s="268"/>
      <c r="HD667" s="268"/>
      <c r="HE667" s="268"/>
      <c r="HF667" s="268"/>
      <c r="HG667" s="237"/>
      <c r="HH667" s="268"/>
      <c r="HI667" s="236"/>
      <c r="HJ667" s="268"/>
      <c r="HK667" s="268"/>
      <c r="HL667" s="268"/>
      <c r="HM667" s="268"/>
      <c r="HN667" s="268"/>
      <c r="HO667" s="268"/>
      <c r="HP667" s="237"/>
      <c r="HQ667" s="237" t="s">
        <v>38</v>
      </c>
      <c r="HR667" s="237" t="s">
        <v>38</v>
      </c>
      <c r="HS667" s="237" t="s">
        <v>38</v>
      </c>
      <c r="HT667" s="237" t="s">
        <v>38</v>
      </c>
      <c r="HU667" s="237" t="s">
        <v>38</v>
      </c>
      <c r="HV667" s="237" t="s">
        <v>38</v>
      </c>
      <c r="HW667" s="193" t="s">
        <v>367</v>
      </c>
      <c r="HX667" s="193" t="s">
        <v>38</v>
      </c>
      <c r="HY667" s="193" t="s">
        <v>38</v>
      </c>
      <c r="HZ667" s="193" t="s">
        <v>38</v>
      </c>
      <c r="IA667" s="193" t="s">
        <v>38</v>
      </c>
      <c r="IB667" s="193" t="s">
        <v>38</v>
      </c>
      <c r="IC667" s="237"/>
      <c r="ID667" s="237"/>
      <c r="IE667" s="237"/>
      <c r="IF667" s="237"/>
      <c r="IG667" s="237"/>
      <c r="IH667" s="237"/>
      <c r="II667" s="193"/>
      <c r="IJ667" s="193"/>
      <c r="IK667" s="193"/>
      <c r="IL667" s="193"/>
      <c r="IM667" s="193"/>
      <c r="IN667" s="193"/>
    </row>
    <row r="668" spans="1:248" s="238" customFormat="1" ht="16.5" customHeight="1" x14ac:dyDescent="0.25">
      <c r="A668" s="140"/>
      <c r="B668" s="235"/>
      <c r="C668" s="311" t="s">
        <v>368</v>
      </c>
      <c r="D668" s="311"/>
      <c r="E668" s="311"/>
      <c r="F668" s="311"/>
      <c r="G668" s="311"/>
      <c r="H668" s="311"/>
      <c r="I668" s="311"/>
      <c r="J668" s="311"/>
      <c r="K668" s="311"/>
      <c r="L668" s="311"/>
      <c r="M668" s="311"/>
      <c r="N668" s="311"/>
      <c r="Q668" s="128"/>
      <c r="R668" s="12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  <c r="CD668" s="268"/>
      <c r="CE668" s="268"/>
      <c r="CF668" s="268"/>
      <c r="CG668" s="268"/>
      <c r="CH668" s="268"/>
      <c r="CI668" s="268"/>
      <c r="CJ668" s="268"/>
      <c r="CK668" s="268"/>
      <c r="CL668" s="268"/>
      <c r="CM668" s="268"/>
      <c r="CN668" s="268"/>
      <c r="CO668" s="268"/>
      <c r="CP668" s="268"/>
      <c r="CQ668" s="268"/>
      <c r="CR668" s="268"/>
      <c r="CS668" s="268"/>
      <c r="CT668" s="268"/>
      <c r="CU668" s="268"/>
      <c r="CV668" s="268"/>
      <c r="CW668" s="268"/>
      <c r="CX668" s="268"/>
      <c r="CY668" s="268"/>
      <c r="CZ668" s="268"/>
      <c r="DA668" s="268"/>
      <c r="DB668" s="268"/>
      <c r="DC668" s="268"/>
      <c r="DD668" s="268"/>
      <c r="DE668" s="268"/>
      <c r="DF668" s="268"/>
      <c r="DG668" s="268"/>
      <c r="DH668" s="268"/>
      <c r="DI668" s="268"/>
      <c r="DJ668" s="268"/>
      <c r="DK668" s="268"/>
      <c r="DL668" s="268"/>
      <c r="DM668" s="268"/>
      <c r="DN668" s="268"/>
      <c r="DO668" s="268"/>
      <c r="DP668" s="268"/>
      <c r="DQ668" s="268"/>
      <c r="DR668" s="268"/>
      <c r="DS668" s="268"/>
      <c r="DT668" s="268"/>
      <c r="DU668" s="268"/>
      <c r="DV668" s="268"/>
      <c r="DW668" s="268"/>
      <c r="DX668" s="268"/>
      <c r="DY668" s="268"/>
      <c r="DZ668" s="268"/>
      <c r="EA668" s="268"/>
      <c r="EB668" s="268"/>
      <c r="EC668" s="268"/>
      <c r="ED668" s="268"/>
      <c r="EE668" s="268"/>
      <c r="EF668" s="268"/>
      <c r="EG668" s="268"/>
      <c r="EH668" s="268"/>
      <c r="EI668" s="268"/>
      <c r="EJ668" s="191"/>
      <c r="EK668" s="191"/>
      <c r="EL668" s="191"/>
      <c r="EM668" s="191"/>
      <c r="EN668" s="191"/>
      <c r="EO668" s="191"/>
      <c r="EP668" s="191"/>
      <c r="EQ668" s="191"/>
      <c r="ER668" s="191"/>
      <c r="ES668" s="191"/>
      <c r="ET668" s="191"/>
      <c r="EU668" s="191"/>
      <c r="EV668" s="191"/>
      <c r="EW668" s="191"/>
      <c r="EX668" s="191"/>
      <c r="EY668" s="191"/>
      <c r="EZ668" s="191"/>
      <c r="FA668" s="191"/>
      <c r="FB668" s="191"/>
      <c r="FC668" s="191"/>
      <c r="FD668" s="191"/>
      <c r="FE668" s="191"/>
      <c r="FF668" s="191"/>
      <c r="FG668" s="191"/>
      <c r="FH668" s="191"/>
      <c r="FI668" s="191"/>
      <c r="FJ668" s="191"/>
      <c r="FK668" s="191"/>
      <c r="FL668" s="191"/>
      <c r="FM668" s="191"/>
      <c r="FN668" s="191"/>
      <c r="FO668" s="191"/>
      <c r="FP668" s="191"/>
      <c r="FQ668" s="191"/>
      <c r="FR668" s="191"/>
      <c r="FS668" s="191"/>
      <c r="FT668" s="191"/>
      <c r="FU668" s="191"/>
      <c r="FV668" s="191"/>
      <c r="FW668" s="191"/>
      <c r="FX668" s="191"/>
      <c r="FY668" s="191"/>
      <c r="FZ668" s="191"/>
      <c r="GA668" s="191"/>
      <c r="GB668" s="191"/>
      <c r="GC668" s="191"/>
      <c r="GD668" s="191"/>
      <c r="GE668" s="191"/>
      <c r="GF668" s="268"/>
      <c r="GG668" s="268"/>
      <c r="GH668" s="268"/>
      <c r="GI668" s="268"/>
      <c r="GJ668" s="268"/>
      <c r="GK668" s="237"/>
      <c r="GL668" s="237"/>
      <c r="GM668" s="237"/>
      <c r="GN668" s="237"/>
      <c r="GO668" s="236"/>
      <c r="GP668" s="268"/>
      <c r="GQ668" s="268"/>
      <c r="GR668" s="268"/>
      <c r="GS668" s="268"/>
      <c r="GT668" s="268"/>
      <c r="GU668" s="268"/>
      <c r="GV668" s="268"/>
      <c r="GW668" s="268"/>
      <c r="GX668" s="268"/>
      <c r="GY668" s="268"/>
      <c r="GZ668" s="268"/>
      <c r="HA668" s="268"/>
      <c r="HB668" s="268"/>
      <c r="HC668" s="268"/>
      <c r="HD668" s="268"/>
      <c r="HE668" s="268"/>
      <c r="HF668" s="268"/>
      <c r="HG668" s="237"/>
      <c r="HH668" s="268"/>
      <c r="HI668" s="236"/>
      <c r="HJ668" s="268"/>
      <c r="HK668" s="268"/>
      <c r="HL668" s="268"/>
      <c r="HM668" s="268"/>
      <c r="HN668" s="268"/>
      <c r="HO668" s="268"/>
      <c r="HP668" s="237"/>
      <c r="HQ668" s="237"/>
      <c r="HR668" s="237"/>
      <c r="HS668" s="237"/>
      <c r="HT668" s="237"/>
      <c r="HU668" s="237"/>
      <c r="HV668" s="237"/>
      <c r="HW668" s="193"/>
      <c r="HX668" s="193"/>
      <c r="HY668" s="193"/>
      <c r="HZ668" s="193"/>
      <c r="IA668" s="193"/>
      <c r="IB668" s="193"/>
      <c r="IC668" s="237"/>
      <c r="ID668" s="237"/>
      <c r="IE668" s="237"/>
      <c r="IF668" s="237"/>
      <c r="IG668" s="237"/>
      <c r="IH668" s="237"/>
      <c r="II668" s="193"/>
      <c r="IJ668" s="193"/>
      <c r="IK668" s="193"/>
      <c r="IL668" s="193"/>
      <c r="IM668" s="193"/>
      <c r="IN668" s="193"/>
    </row>
    <row r="669" spans="1:248" s="150" customFormat="1" ht="15" x14ac:dyDescent="0.25">
      <c r="A669" s="127"/>
      <c r="B669" s="235" t="s">
        <v>369</v>
      </c>
      <c r="C669" s="309"/>
      <c r="D669" s="309"/>
      <c r="E669" s="309"/>
      <c r="F669" s="309"/>
      <c r="G669" s="309"/>
      <c r="H669" s="309"/>
      <c r="I669" s="310" t="s">
        <v>370</v>
      </c>
      <c r="J669" s="310"/>
      <c r="K669" s="310"/>
      <c r="L669" s="310"/>
      <c r="M669" s="310"/>
      <c r="N669" s="310"/>
      <c r="O669"/>
      <c r="P669"/>
      <c r="Q669" s="138"/>
      <c r="R669" s="138"/>
      <c r="S669"/>
      <c r="T669"/>
      <c r="U669"/>
      <c r="V669"/>
      <c r="W669"/>
      <c r="X669"/>
      <c r="Y669"/>
      <c r="Z669"/>
      <c r="AA669"/>
      <c r="AB669" s="268"/>
      <c r="AC669" s="268"/>
      <c r="AD669" s="268"/>
      <c r="AE669" s="268"/>
      <c r="AF669" s="268"/>
      <c r="AG669" s="268"/>
      <c r="AH669" s="134"/>
      <c r="AI669" s="134"/>
      <c r="AJ669" s="134"/>
      <c r="AK669" s="134"/>
      <c r="AL669" s="134"/>
      <c r="AM669" s="134"/>
      <c r="AN669" s="134"/>
      <c r="AO669" s="134"/>
      <c r="AP669" s="134"/>
      <c r="AQ669" s="134"/>
      <c r="AR669" s="268"/>
      <c r="AS669" s="268"/>
      <c r="AT669" s="268"/>
      <c r="AU669" s="268"/>
      <c r="AV669" s="268"/>
      <c r="AW669" s="268"/>
      <c r="AX669" s="134"/>
      <c r="AY669" s="134"/>
      <c r="AZ669" s="134"/>
      <c r="BA669" s="134"/>
      <c r="BB669" s="134"/>
      <c r="BC669" s="134"/>
      <c r="BD669" s="134"/>
      <c r="BE669" s="134"/>
      <c r="BF669" s="134"/>
      <c r="BG669" s="134"/>
      <c r="BH669" s="268"/>
      <c r="BI669" s="268"/>
      <c r="BJ669" s="268"/>
      <c r="BK669" s="268"/>
      <c r="BL669" s="268"/>
      <c r="BM669" s="268"/>
      <c r="BN669" s="134"/>
      <c r="BO669" s="134"/>
      <c r="BP669" s="134"/>
      <c r="BQ669" s="134"/>
      <c r="BR669" s="134"/>
      <c r="BS669" s="134"/>
      <c r="BT669" s="134"/>
      <c r="BU669" s="134"/>
      <c r="BV669" s="134"/>
      <c r="BW669" s="134"/>
      <c r="BX669" s="268"/>
      <c r="BY669" s="268"/>
      <c r="BZ669" s="268"/>
      <c r="CA669" s="268"/>
      <c r="CB669" s="268"/>
      <c r="CC669" s="268"/>
      <c r="CD669" s="134"/>
      <c r="CE669" s="134"/>
      <c r="CF669" s="134"/>
      <c r="CG669" s="134"/>
      <c r="CH669" s="134"/>
      <c r="CI669" s="134"/>
      <c r="CJ669" s="134"/>
      <c r="CK669" s="134"/>
      <c r="CL669" s="134"/>
      <c r="CM669" s="134"/>
      <c r="CN669" s="268"/>
      <c r="CO669" s="268"/>
      <c r="CP669" s="268"/>
      <c r="CQ669" s="268"/>
      <c r="CR669" s="268"/>
      <c r="CS669" s="268"/>
      <c r="CT669" s="134"/>
      <c r="CU669" s="134"/>
      <c r="CV669" s="134"/>
      <c r="CW669" s="134"/>
      <c r="CX669" s="134"/>
      <c r="CY669" s="134"/>
      <c r="CZ669" s="134"/>
      <c r="DA669" s="134"/>
      <c r="DB669" s="134"/>
      <c r="DC669" s="134"/>
      <c r="DD669" s="268"/>
      <c r="DE669" s="268"/>
      <c r="DF669" s="268"/>
      <c r="DG669" s="268"/>
      <c r="DH669" s="268"/>
      <c r="DI669" s="268"/>
      <c r="DJ669" s="134"/>
      <c r="DK669" s="134"/>
      <c r="DL669" s="134"/>
      <c r="DM669" s="134"/>
      <c r="DN669" s="134"/>
      <c r="DO669" s="134"/>
      <c r="DP669" s="134"/>
      <c r="DQ669" s="134"/>
      <c r="DR669" s="134"/>
      <c r="DS669" s="134"/>
      <c r="DT669" s="268"/>
      <c r="DU669" s="268"/>
      <c r="DV669" s="268"/>
      <c r="DW669" s="268"/>
      <c r="DX669" s="268"/>
      <c r="DY669" s="268"/>
      <c r="DZ669" s="134"/>
      <c r="EA669" s="134"/>
      <c r="EB669" s="134"/>
      <c r="EC669" s="134"/>
      <c r="ED669" s="134"/>
      <c r="EE669" s="134"/>
      <c r="EF669" s="134"/>
      <c r="EG669" s="134"/>
      <c r="EH669" s="134"/>
      <c r="EI669" s="134"/>
      <c r="EJ669" s="142"/>
      <c r="EK669" s="142"/>
      <c r="EL669" s="142"/>
      <c r="EM669" s="142"/>
      <c r="EN669" s="142"/>
      <c r="EO669" s="142"/>
      <c r="EP669" s="142"/>
      <c r="EQ669" s="142"/>
      <c r="ER669" s="142"/>
      <c r="ES669" s="142"/>
      <c r="ET669" s="142"/>
      <c r="EU669" s="142"/>
      <c r="EV669" s="142"/>
      <c r="EW669" s="142"/>
      <c r="EX669" s="142"/>
      <c r="EY669" s="142"/>
      <c r="EZ669" s="142"/>
      <c r="FA669" s="142"/>
      <c r="FB669" s="142"/>
      <c r="FC669" s="142"/>
      <c r="FD669" s="142"/>
      <c r="FE669" s="142"/>
      <c r="FF669" s="142"/>
      <c r="FG669" s="142"/>
      <c r="FH669" s="142"/>
      <c r="FI669" s="142"/>
      <c r="FJ669" s="142"/>
      <c r="FK669" s="142"/>
      <c r="FL669" s="142"/>
      <c r="FM669" s="142"/>
      <c r="FN669" s="142"/>
      <c r="FO669" s="142"/>
      <c r="FP669" s="142"/>
      <c r="FQ669" s="142"/>
      <c r="FR669" s="142"/>
      <c r="FS669" s="142"/>
      <c r="FT669" s="142"/>
      <c r="FU669" s="142"/>
      <c r="FV669" s="142"/>
      <c r="FW669" s="142"/>
      <c r="FX669" s="142"/>
      <c r="FY669" s="142"/>
      <c r="FZ669" s="142"/>
      <c r="GA669" s="142"/>
      <c r="GB669" s="142"/>
      <c r="GC669" s="142"/>
      <c r="GD669" s="142"/>
      <c r="GE669" s="142"/>
      <c r="GF669" s="134"/>
      <c r="GG669" s="134"/>
      <c r="GH669" s="134"/>
      <c r="GI669" s="134"/>
      <c r="GJ669" s="134"/>
      <c r="GK669" s="137"/>
      <c r="GL669" s="137"/>
      <c r="GM669" s="137"/>
      <c r="GN669" s="137"/>
      <c r="GO669" s="236"/>
      <c r="GP669" s="268"/>
      <c r="GQ669" s="268"/>
      <c r="GR669" s="268"/>
      <c r="GS669" s="268"/>
      <c r="GT669" s="268"/>
      <c r="GU669" s="268"/>
      <c r="GV669" s="268"/>
      <c r="GW669" s="268"/>
      <c r="GX669" s="268"/>
      <c r="GY669" s="268"/>
      <c r="GZ669" s="268"/>
      <c r="HA669" s="268"/>
      <c r="HB669" s="268"/>
      <c r="HC669" s="268"/>
      <c r="HD669" s="268"/>
      <c r="HE669" s="268"/>
      <c r="HF669" s="268"/>
      <c r="HG669" s="237"/>
      <c r="HH669" s="268"/>
      <c r="HI669" s="236"/>
      <c r="HJ669" s="268"/>
      <c r="HK669" s="268"/>
      <c r="HL669" s="268"/>
      <c r="HM669" s="268"/>
      <c r="HN669" s="268"/>
      <c r="HO669" s="268"/>
      <c r="HP669" s="237"/>
      <c r="HQ669" s="237"/>
      <c r="HR669" s="237"/>
      <c r="HS669" s="237"/>
      <c r="HT669" s="237"/>
      <c r="HU669" s="237"/>
      <c r="HV669" s="237"/>
      <c r="HW669" s="193"/>
      <c r="HX669" s="193"/>
      <c r="HY669" s="193"/>
      <c r="HZ669" s="193"/>
      <c r="IA669" s="193"/>
      <c r="IB669" s="193"/>
      <c r="IC669" s="237" t="s">
        <v>38</v>
      </c>
      <c r="ID669" s="237" t="s">
        <v>38</v>
      </c>
      <c r="IE669" s="237" t="s">
        <v>38</v>
      </c>
      <c r="IF669" s="237" t="s">
        <v>38</v>
      </c>
      <c r="IG669" s="237" t="s">
        <v>38</v>
      </c>
      <c r="IH669" s="237" t="s">
        <v>38</v>
      </c>
      <c r="II669" s="193" t="s">
        <v>370</v>
      </c>
      <c r="IJ669" s="193" t="s">
        <v>38</v>
      </c>
      <c r="IK669" s="193" t="s">
        <v>38</v>
      </c>
      <c r="IL669" s="193" t="s">
        <v>38</v>
      </c>
      <c r="IM669" s="193" t="s">
        <v>38</v>
      </c>
      <c r="IN669" s="193" t="s">
        <v>38</v>
      </c>
    </row>
    <row r="670" spans="1:248" s="238" customFormat="1" ht="16.5" customHeight="1" x14ac:dyDescent="0.25">
      <c r="A670" s="140"/>
      <c r="C670" s="311" t="s">
        <v>368</v>
      </c>
      <c r="D670" s="311"/>
      <c r="E670" s="311"/>
      <c r="F670" s="311"/>
      <c r="G670" s="311"/>
      <c r="H670" s="311"/>
      <c r="I670" s="311"/>
      <c r="J670" s="311"/>
      <c r="K670" s="311"/>
      <c r="L670" s="311"/>
      <c r="M670" s="311"/>
      <c r="N670" s="311"/>
      <c r="Q670" s="128"/>
      <c r="R670" s="12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  <c r="CD670" s="268"/>
      <c r="CE670" s="268"/>
      <c r="CF670" s="268"/>
      <c r="CG670" s="268"/>
      <c r="CH670" s="268"/>
      <c r="CI670" s="268"/>
      <c r="CJ670" s="268"/>
      <c r="CK670" s="268"/>
      <c r="CL670" s="268"/>
      <c r="CM670" s="268"/>
      <c r="CN670" s="268"/>
      <c r="CO670" s="268"/>
      <c r="CP670" s="268"/>
      <c r="CQ670" s="268"/>
      <c r="CR670" s="268"/>
      <c r="CS670" s="268"/>
      <c r="CT670" s="268"/>
      <c r="CU670" s="268"/>
      <c r="CV670" s="268"/>
      <c r="CW670" s="268"/>
      <c r="CX670" s="268"/>
      <c r="CY670" s="268"/>
      <c r="CZ670" s="268"/>
      <c r="DA670" s="268"/>
      <c r="DB670" s="268"/>
      <c r="DC670" s="268"/>
      <c r="DD670" s="268"/>
      <c r="DE670" s="268"/>
      <c r="DF670" s="268"/>
      <c r="DG670" s="268"/>
      <c r="DH670" s="268"/>
      <c r="DI670" s="268"/>
      <c r="DJ670" s="268"/>
      <c r="DK670" s="268"/>
      <c r="DL670" s="268"/>
      <c r="DM670" s="268"/>
      <c r="DN670" s="268"/>
      <c r="DO670" s="268"/>
      <c r="DP670" s="268"/>
      <c r="DQ670" s="268"/>
      <c r="DR670" s="268"/>
      <c r="DS670" s="268"/>
      <c r="DT670" s="268"/>
      <c r="DU670" s="268"/>
      <c r="DV670" s="268"/>
      <c r="DW670" s="268"/>
      <c r="DX670" s="268"/>
      <c r="DY670" s="268"/>
      <c r="DZ670" s="268"/>
      <c r="EA670" s="268"/>
      <c r="EB670" s="268"/>
      <c r="EC670" s="268"/>
      <c r="ED670" s="268"/>
      <c r="EE670" s="268"/>
      <c r="EF670" s="268"/>
      <c r="EG670" s="268"/>
      <c r="EH670" s="268"/>
      <c r="EI670" s="268"/>
      <c r="EJ670" s="191"/>
      <c r="EK670" s="191"/>
      <c r="EL670" s="191"/>
      <c r="EM670" s="191"/>
      <c r="EN670" s="191"/>
      <c r="EO670" s="191"/>
      <c r="EP670" s="191"/>
      <c r="EQ670" s="191"/>
      <c r="ER670" s="191"/>
      <c r="ES670" s="191"/>
      <c r="ET670" s="191"/>
      <c r="EU670" s="191"/>
      <c r="EV670" s="191"/>
      <c r="EW670" s="191"/>
      <c r="EX670" s="191"/>
      <c r="EY670" s="191"/>
      <c r="EZ670" s="191"/>
      <c r="FA670" s="191"/>
      <c r="FB670" s="191"/>
      <c r="FC670" s="191"/>
      <c r="FD670" s="191"/>
      <c r="FE670" s="191"/>
      <c r="FF670" s="191"/>
      <c r="FG670" s="191"/>
      <c r="FH670" s="191"/>
      <c r="FI670" s="191"/>
      <c r="FJ670" s="191"/>
      <c r="FK670" s="191"/>
      <c r="FL670" s="191"/>
      <c r="FM670" s="191"/>
      <c r="FN670" s="191"/>
      <c r="FO670" s="191"/>
      <c r="FP670" s="191"/>
      <c r="FQ670" s="191"/>
      <c r="FR670" s="191"/>
      <c r="FS670" s="191"/>
      <c r="FT670" s="191"/>
      <c r="FU670" s="191"/>
      <c r="FV670" s="191"/>
      <c r="FW670" s="191"/>
      <c r="FX670" s="191"/>
      <c r="FY670" s="191"/>
      <c r="FZ670" s="191"/>
      <c r="GA670" s="191"/>
      <c r="GB670" s="191"/>
      <c r="GC670" s="191"/>
      <c r="GD670" s="191"/>
      <c r="GE670" s="191"/>
      <c r="GF670" s="268"/>
      <c r="GG670" s="268"/>
      <c r="GH670" s="268"/>
      <c r="GI670" s="268"/>
      <c r="GJ670" s="268"/>
      <c r="GK670" s="237"/>
      <c r="GL670" s="237"/>
      <c r="GM670" s="237"/>
      <c r="GN670" s="237"/>
      <c r="GO670" s="236"/>
      <c r="GP670" s="268"/>
      <c r="GQ670" s="268"/>
      <c r="GR670" s="268"/>
      <c r="GS670" s="268"/>
      <c r="GT670" s="268"/>
      <c r="GU670" s="268"/>
      <c r="GV670" s="268"/>
      <c r="GW670" s="268"/>
      <c r="GX670" s="268"/>
      <c r="GY670" s="268"/>
      <c r="GZ670" s="268"/>
      <c r="HA670" s="268"/>
      <c r="HB670" s="268"/>
      <c r="HC670" s="268"/>
      <c r="HD670" s="268"/>
      <c r="HE670" s="268"/>
      <c r="HF670" s="268"/>
      <c r="HG670" s="237"/>
      <c r="HH670" s="268"/>
      <c r="HI670" s="236"/>
      <c r="HJ670" s="268"/>
      <c r="HK670" s="268"/>
      <c r="HL670" s="268"/>
      <c r="HM670" s="268"/>
      <c r="HN670" s="268"/>
      <c r="HO670" s="268"/>
      <c r="HP670" s="237"/>
      <c r="HQ670" s="237"/>
      <c r="HR670" s="237"/>
      <c r="HS670" s="237"/>
      <c r="HT670" s="237"/>
      <c r="HU670" s="237"/>
      <c r="HV670" s="237"/>
      <c r="HW670" s="193"/>
      <c r="HX670" s="193"/>
      <c r="HY670" s="193"/>
      <c r="HZ670" s="193"/>
      <c r="IA670" s="193"/>
      <c r="IB670" s="193"/>
      <c r="IC670" s="237"/>
      <c r="ID670" s="237"/>
      <c r="IE670" s="237"/>
      <c r="IF670" s="237"/>
      <c r="IG670" s="237"/>
      <c r="IH670" s="237"/>
      <c r="II670" s="193"/>
      <c r="IJ670" s="193"/>
      <c r="IK670" s="193"/>
      <c r="IL670" s="193"/>
      <c r="IM670" s="193"/>
      <c r="IN670" s="193"/>
    </row>
    <row r="671" spans="1:248" customFormat="1" ht="13.5" customHeight="1" x14ac:dyDescent="0.25">
      <c r="B671" s="125"/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</row>
    <row r="672" spans="1:248" customFormat="1" ht="27" customHeight="1" x14ac:dyDescent="0.25">
      <c r="A672" s="305" t="s">
        <v>371</v>
      </c>
      <c r="B672" s="312"/>
      <c r="C672" s="312"/>
      <c r="D672" s="312"/>
      <c r="E672" s="312"/>
      <c r="F672" s="312"/>
      <c r="G672" s="312"/>
      <c r="H672" s="312"/>
      <c r="I672" s="312"/>
      <c r="J672" s="312"/>
      <c r="K672" s="312"/>
      <c r="L672" s="312"/>
      <c r="M672" s="312"/>
      <c r="N672" s="312"/>
      <c r="O672" s="312"/>
      <c r="P672" s="312"/>
    </row>
    <row r="673" spans="1:16" customFormat="1" ht="16.5" customHeight="1" x14ac:dyDescent="0.25">
      <c r="A673" s="305" t="s">
        <v>372</v>
      </c>
      <c r="B673" s="305"/>
      <c r="C673" s="305"/>
      <c r="D673" s="305"/>
      <c r="E673" s="305"/>
      <c r="F673" s="305"/>
      <c r="G673" s="305"/>
      <c r="H673" s="305"/>
      <c r="I673" s="305"/>
      <c r="J673" s="305"/>
      <c r="K673" s="305"/>
      <c r="L673" s="305"/>
      <c r="M673" s="305"/>
      <c r="N673" s="305"/>
      <c r="O673" s="305"/>
      <c r="P673" s="305"/>
    </row>
    <row r="674" spans="1:16" customFormat="1" ht="14.25" customHeight="1" x14ac:dyDescent="0.25">
      <c r="A674" s="305" t="s">
        <v>373</v>
      </c>
      <c r="B674" s="305"/>
      <c r="C674" s="305"/>
      <c r="D674" s="305"/>
      <c r="E674" s="305"/>
      <c r="F674" s="305"/>
      <c r="G674" s="305"/>
      <c r="H674" s="305"/>
      <c r="I674" s="305"/>
      <c r="J674" s="305"/>
      <c r="K674" s="305"/>
      <c r="L674" s="305"/>
      <c r="M674" s="305"/>
      <c r="N674" s="305"/>
      <c r="O674" s="305"/>
      <c r="P674" s="305"/>
    </row>
    <row r="675" spans="1:16" customFormat="1" ht="15" x14ac:dyDescent="0.25">
      <c r="A675" s="239"/>
    </row>
    <row r="676" spans="1:16" ht="11.25" customHeight="1" x14ac:dyDescent="0.2"/>
    <row r="677" spans="1:16" ht="11.25" customHeight="1" x14ac:dyDescent="0.2"/>
    <row r="678" spans="1:16" ht="11.25" customHeight="1" x14ac:dyDescent="0.2"/>
    <row r="679" spans="1:16" ht="11.25" customHeight="1" x14ac:dyDescent="0.2"/>
    <row r="680" spans="1:16" ht="11.25" customHeight="1" x14ac:dyDescent="0.2"/>
    <row r="681" spans="1:16" ht="11.25" customHeight="1" x14ac:dyDescent="0.2"/>
    <row r="682" spans="1:16" ht="11.25" customHeight="1" x14ac:dyDescent="0.2"/>
    <row r="683" spans="1:16" ht="11.25" customHeight="1" x14ac:dyDescent="0.2"/>
    <row r="684" spans="1:16" ht="11.25" customHeight="1" x14ac:dyDescent="0.2"/>
    <row r="685" spans="1:16" ht="11.25" customHeight="1" x14ac:dyDescent="0.2"/>
    <row r="686" spans="1:16" ht="11.25" customHeight="1" x14ac:dyDescent="0.2"/>
    <row r="687" spans="1:16" ht="11.25" customHeight="1" x14ac:dyDescent="0.2"/>
    <row r="688" spans="1:16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71">
    <mergeCell ref="C606:G606"/>
    <mergeCell ref="C608:G608"/>
    <mergeCell ref="C534:G534"/>
    <mergeCell ref="C540:G540"/>
    <mergeCell ref="C537:G537"/>
    <mergeCell ref="C524:G524"/>
    <mergeCell ref="C526:P526"/>
    <mergeCell ref="C527:G527"/>
    <mergeCell ref="C528:G528"/>
    <mergeCell ref="C529:P529"/>
    <mergeCell ref="C531:G531"/>
    <mergeCell ref="C530:P530"/>
    <mergeCell ref="C532:G532"/>
    <mergeCell ref="C533:P533"/>
    <mergeCell ref="C535:G535"/>
    <mergeCell ref="C565:G565"/>
    <mergeCell ref="C560:P560"/>
    <mergeCell ref="C562:G562"/>
    <mergeCell ref="C563:P563"/>
    <mergeCell ref="C564:P564"/>
    <mergeCell ref="C566:G566"/>
    <mergeCell ref="C605:G605"/>
    <mergeCell ref="C600:G600"/>
    <mergeCell ref="C589:G589"/>
    <mergeCell ref="C170:G170"/>
    <mergeCell ref="C372:G372"/>
    <mergeCell ref="C423:G423"/>
    <mergeCell ref="C427:G427"/>
    <mergeCell ref="C420:G420"/>
    <mergeCell ref="C422:G422"/>
    <mergeCell ref="C425:G425"/>
    <mergeCell ref="C471:G471"/>
    <mergeCell ref="C472:G472"/>
    <mergeCell ref="C620:O620"/>
    <mergeCell ref="C621:O621"/>
    <mergeCell ref="C622:O622"/>
    <mergeCell ref="C640:O640"/>
    <mergeCell ref="C641:O641"/>
    <mergeCell ref="C642:O642"/>
    <mergeCell ref="C643:O643"/>
    <mergeCell ref="C644:O644"/>
    <mergeCell ref="C645:O645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02:G602"/>
    <mergeCell ref="C603:G603"/>
    <mergeCell ref="C601:G601"/>
    <mergeCell ref="C604:G604"/>
    <mergeCell ref="C580:G580"/>
    <mergeCell ref="C583:G583"/>
    <mergeCell ref="C586:G586"/>
    <mergeCell ref="C587:G587"/>
    <mergeCell ref="C591:G591"/>
    <mergeCell ref="C594:G594"/>
    <mergeCell ref="C599:G599"/>
    <mergeCell ref="C593:G593"/>
    <mergeCell ref="C597:G597"/>
    <mergeCell ref="C596:G596"/>
    <mergeCell ref="C581:G581"/>
    <mergeCell ref="C561:G561"/>
    <mergeCell ref="C548:P548"/>
    <mergeCell ref="C549:G549"/>
    <mergeCell ref="C542:G542"/>
    <mergeCell ref="C544:P544"/>
    <mergeCell ref="C545:G545"/>
    <mergeCell ref="C550:G550"/>
    <mergeCell ref="C551:P551"/>
    <mergeCell ref="C555:P555"/>
    <mergeCell ref="C556:P556"/>
    <mergeCell ref="C558:G558"/>
    <mergeCell ref="C559:P559"/>
    <mergeCell ref="C553:G553"/>
    <mergeCell ref="C557:G557"/>
    <mergeCell ref="C409:O409"/>
    <mergeCell ref="C410:O410"/>
    <mergeCell ref="C411:O411"/>
    <mergeCell ref="C412:O412"/>
    <mergeCell ref="C460:G460"/>
    <mergeCell ref="C467:G467"/>
    <mergeCell ref="C468:G468"/>
    <mergeCell ref="C454:P454"/>
    <mergeCell ref="C463:G463"/>
    <mergeCell ref="C456:G456"/>
    <mergeCell ref="C459:G459"/>
    <mergeCell ref="C465:P465"/>
    <mergeCell ref="C416:J416"/>
    <mergeCell ref="L416:O416"/>
    <mergeCell ref="C417:J417"/>
    <mergeCell ref="L417:O417"/>
    <mergeCell ref="A418:P418"/>
    <mergeCell ref="A419:P419"/>
    <mergeCell ref="C421:P421"/>
    <mergeCell ref="C424:P424"/>
    <mergeCell ref="A426:P426"/>
    <mergeCell ref="C428:P428"/>
    <mergeCell ref="C429:P429"/>
    <mergeCell ref="C430:G430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393:O393"/>
    <mergeCell ref="C394:O394"/>
    <mergeCell ref="C395:O395"/>
    <mergeCell ref="C390:G390"/>
    <mergeCell ref="C391:G391"/>
    <mergeCell ref="C396:O396"/>
    <mergeCell ref="C397:O397"/>
    <mergeCell ref="C398:O398"/>
    <mergeCell ref="C399:O399"/>
    <mergeCell ref="C384:G384"/>
    <mergeCell ref="C385:G385"/>
    <mergeCell ref="C386:G386"/>
    <mergeCell ref="C389:G389"/>
    <mergeCell ref="C378:G378"/>
    <mergeCell ref="C379:G379"/>
    <mergeCell ref="C380:G380"/>
    <mergeCell ref="C381:G381"/>
    <mergeCell ref="C382:G382"/>
    <mergeCell ref="C383:G383"/>
    <mergeCell ref="C387:G387"/>
    <mergeCell ref="C388:G388"/>
    <mergeCell ref="C376:G376"/>
    <mergeCell ref="C377:G377"/>
    <mergeCell ref="C371:G371"/>
    <mergeCell ref="C357:G357"/>
    <mergeCell ref="C358:G358"/>
    <mergeCell ref="C359:G359"/>
    <mergeCell ref="C369:G369"/>
    <mergeCell ref="C370:G370"/>
    <mergeCell ref="C373:G373"/>
    <mergeCell ref="C374:P374"/>
    <mergeCell ref="C375:P375"/>
    <mergeCell ref="C348:G348"/>
    <mergeCell ref="C349:G349"/>
    <mergeCell ref="C352:G352"/>
    <mergeCell ref="C353:G353"/>
    <mergeCell ref="C366:G366"/>
    <mergeCell ref="C367:G367"/>
    <mergeCell ref="C368:G368"/>
    <mergeCell ref="C360:G360"/>
    <mergeCell ref="C364:G364"/>
    <mergeCell ref="C365:G365"/>
    <mergeCell ref="C354:G354"/>
    <mergeCell ref="C355:G355"/>
    <mergeCell ref="C356:G356"/>
    <mergeCell ref="C350:P350"/>
    <mergeCell ref="C351:P351"/>
    <mergeCell ref="C361:G361"/>
    <mergeCell ref="C362:G362"/>
    <mergeCell ref="C363:G363"/>
    <mergeCell ref="C347:G347"/>
    <mergeCell ref="C336:G336"/>
    <mergeCell ref="C337:G337"/>
    <mergeCell ref="C338:G338"/>
    <mergeCell ref="C339:G339"/>
    <mergeCell ref="C340:G340"/>
    <mergeCell ref="C341:G341"/>
    <mergeCell ref="C345:G345"/>
    <mergeCell ref="C346:G346"/>
    <mergeCell ref="C342:G342"/>
    <mergeCell ref="C343:G343"/>
    <mergeCell ref="C344:G344"/>
    <mergeCell ref="C330:G330"/>
    <mergeCell ref="C331:G331"/>
    <mergeCell ref="C332:G332"/>
    <mergeCell ref="C333:G333"/>
    <mergeCell ref="C334:G334"/>
    <mergeCell ref="C335:G335"/>
    <mergeCell ref="C329:G329"/>
    <mergeCell ref="C328:G328"/>
    <mergeCell ref="C327:P327"/>
    <mergeCell ref="C324:G324"/>
    <mergeCell ref="C325:G325"/>
    <mergeCell ref="C318:G318"/>
    <mergeCell ref="C319:G319"/>
    <mergeCell ref="C320:G320"/>
    <mergeCell ref="C321:G321"/>
    <mergeCell ref="C322:G322"/>
    <mergeCell ref="C323:G323"/>
    <mergeCell ref="C326:P326"/>
    <mergeCell ref="C312:G312"/>
    <mergeCell ref="C317:G317"/>
    <mergeCell ref="C306:G306"/>
    <mergeCell ref="C310:G310"/>
    <mergeCell ref="C311:G311"/>
    <mergeCell ref="C313:G313"/>
    <mergeCell ref="C307:P307"/>
    <mergeCell ref="C308:P308"/>
    <mergeCell ref="C309:P309"/>
    <mergeCell ref="C314:G314"/>
    <mergeCell ref="C315:G315"/>
    <mergeCell ref="C316:G316"/>
    <mergeCell ref="C296:G296"/>
    <mergeCell ref="C300:G300"/>
    <mergeCell ref="C301:G301"/>
    <mergeCell ref="C302:G302"/>
    <mergeCell ref="C303:G303"/>
    <mergeCell ref="C304:G304"/>
    <mergeCell ref="C305:G305"/>
    <mergeCell ref="C297:G297"/>
    <mergeCell ref="C298:G298"/>
    <mergeCell ref="C299:G299"/>
    <mergeCell ref="C288:G288"/>
    <mergeCell ref="C289:G289"/>
    <mergeCell ref="C290:G290"/>
    <mergeCell ref="C291:G291"/>
    <mergeCell ref="C282:G282"/>
    <mergeCell ref="C292:G292"/>
    <mergeCell ref="C293:G293"/>
    <mergeCell ref="C294:G294"/>
    <mergeCell ref="C295:G295"/>
    <mergeCell ref="C285:G285"/>
    <mergeCell ref="C279:P279"/>
    <mergeCell ref="C280:P280"/>
    <mergeCell ref="C281:P281"/>
    <mergeCell ref="C283:G283"/>
    <mergeCell ref="C284:G284"/>
    <mergeCell ref="C286:G286"/>
    <mergeCell ref="C287:G287"/>
    <mergeCell ref="C276:G276"/>
    <mergeCell ref="C277:G277"/>
    <mergeCell ref="C278:G278"/>
    <mergeCell ref="C254:G254"/>
    <mergeCell ref="C255:G255"/>
    <mergeCell ref="C256:G256"/>
    <mergeCell ref="C257:G257"/>
    <mergeCell ref="C262:G262"/>
    <mergeCell ref="C252:G252"/>
    <mergeCell ref="C253:G253"/>
    <mergeCell ref="C274:G274"/>
    <mergeCell ref="C275:G275"/>
    <mergeCell ref="C263:G263"/>
    <mergeCell ref="C264:G264"/>
    <mergeCell ref="C265:G265"/>
    <mergeCell ref="C270:G270"/>
    <mergeCell ref="C271:G271"/>
    <mergeCell ref="C272:G272"/>
    <mergeCell ref="C273:G273"/>
    <mergeCell ref="C258:G258"/>
    <mergeCell ref="C259:G259"/>
    <mergeCell ref="C260:G260"/>
    <mergeCell ref="C261:G261"/>
    <mergeCell ref="C266:G266"/>
    <mergeCell ref="C267:G267"/>
    <mergeCell ref="C268:G268"/>
    <mergeCell ref="C269:G269"/>
    <mergeCell ref="C246:G246"/>
    <mergeCell ref="C251:G251"/>
    <mergeCell ref="C249:G249"/>
    <mergeCell ref="C250:G250"/>
    <mergeCell ref="C240:G240"/>
    <mergeCell ref="C241:G241"/>
    <mergeCell ref="C242:G242"/>
    <mergeCell ref="C243:G243"/>
    <mergeCell ref="C244:G244"/>
    <mergeCell ref="C245:G245"/>
    <mergeCell ref="C247:P247"/>
    <mergeCell ref="C248:P248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4:G234"/>
    <mergeCell ref="C235:G235"/>
    <mergeCell ref="C224:G224"/>
    <mergeCell ref="C225:G225"/>
    <mergeCell ref="C226:G226"/>
    <mergeCell ref="C227:G227"/>
    <mergeCell ref="C220:G220"/>
    <mergeCell ref="C233:G233"/>
    <mergeCell ref="C221:G221"/>
    <mergeCell ref="C222:G222"/>
    <mergeCell ref="C223:G223"/>
    <mergeCell ref="C210:G210"/>
    <mergeCell ref="C211:G211"/>
    <mergeCell ref="C212:G212"/>
    <mergeCell ref="C213:G213"/>
    <mergeCell ref="C214:G214"/>
    <mergeCell ref="C218:G218"/>
    <mergeCell ref="C219:G219"/>
    <mergeCell ref="C216:P216"/>
    <mergeCell ref="C217:P217"/>
    <mergeCell ref="C165:G165"/>
    <mergeCell ref="C166:P166"/>
    <mergeCell ref="C167:P167"/>
    <mergeCell ref="C168:P168"/>
    <mergeCell ref="C169:G169"/>
    <mergeCell ref="C192:G192"/>
    <mergeCell ref="C193:G193"/>
    <mergeCell ref="C194:G194"/>
    <mergeCell ref="C195:G195"/>
    <mergeCell ref="C171:G171"/>
    <mergeCell ref="C172:G172"/>
    <mergeCell ref="C173:G173"/>
    <mergeCell ref="C184:P184"/>
    <mergeCell ref="C185:P185"/>
    <mergeCell ref="C186:P186"/>
    <mergeCell ref="C189:G189"/>
    <mergeCell ref="C190:G190"/>
    <mergeCell ref="C191:G191"/>
    <mergeCell ref="C183:G183"/>
    <mergeCell ref="C187:G187"/>
    <mergeCell ref="C188:G188"/>
    <mergeCell ref="C182:G182"/>
    <mergeCell ref="C174:G174"/>
    <mergeCell ref="C175:G175"/>
    <mergeCell ref="C137:G137"/>
    <mergeCell ref="C139:O139"/>
    <mergeCell ref="C140:O140"/>
    <mergeCell ref="C141:O141"/>
    <mergeCell ref="C146:O146"/>
    <mergeCell ref="C147:O147"/>
    <mergeCell ref="C148:O148"/>
    <mergeCell ref="C149:O149"/>
    <mergeCell ref="C150:O150"/>
    <mergeCell ref="C142:O142"/>
    <mergeCell ref="C143:O143"/>
    <mergeCell ref="C144:O144"/>
    <mergeCell ref="C145:O145"/>
    <mergeCell ref="C134:G134"/>
    <mergeCell ref="C135:G135"/>
    <mergeCell ref="C136:G136"/>
    <mergeCell ref="C126:G126"/>
    <mergeCell ref="C127:G127"/>
    <mergeCell ref="C128:G128"/>
    <mergeCell ref="C129:G129"/>
    <mergeCell ref="C130:G130"/>
    <mergeCell ref="C131:G131"/>
    <mergeCell ref="C133:G133"/>
    <mergeCell ref="C132:P132"/>
    <mergeCell ref="C121:G121"/>
    <mergeCell ref="C122:G122"/>
    <mergeCell ref="C123:G123"/>
    <mergeCell ref="C124:G124"/>
    <mergeCell ref="C125:G125"/>
    <mergeCell ref="C114:G114"/>
    <mergeCell ref="C115:G115"/>
    <mergeCell ref="C118:G118"/>
    <mergeCell ref="C116:P116"/>
    <mergeCell ref="C117:P117"/>
    <mergeCell ref="C119:G119"/>
    <mergeCell ref="C120:G120"/>
    <mergeCell ref="C101:P101"/>
    <mergeCell ref="C104:G104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2:P102"/>
    <mergeCell ref="C103:P103"/>
    <mergeCell ref="C105:G105"/>
    <mergeCell ref="C106:G106"/>
    <mergeCell ref="C107:G107"/>
    <mergeCell ref="C95:G95"/>
    <mergeCell ref="C84:G84"/>
    <mergeCell ref="C85:G85"/>
    <mergeCell ref="C86:G86"/>
    <mergeCell ref="C87:P87"/>
    <mergeCell ref="C88:P88"/>
    <mergeCell ref="C78:G78"/>
    <mergeCell ref="C79:G79"/>
    <mergeCell ref="C80:G80"/>
    <mergeCell ref="C81:G81"/>
    <mergeCell ref="C82:G82"/>
    <mergeCell ref="C83:G83"/>
    <mergeCell ref="C89:G89"/>
    <mergeCell ref="C72:G72"/>
    <mergeCell ref="C73:P73"/>
    <mergeCell ref="C74:P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P57"/>
    <mergeCell ref="C58:P58"/>
    <mergeCell ref="C59:G59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B24:F24"/>
    <mergeCell ref="A16:P16"/>
    <mergeCell ref="A17:P17"/>
    <mergeCell ref="A18:P18"/>
    <mergeCell ref="A20:P20"/>
    <mergeCell ref="A21:P21"/>
    <mergeCell ref="B23:F23"/>
    <mergeCell ref="A13:P13"/>
    <mergeCell ref="A14:P14"/>
    <mergeCell ref="I35:K36"/>
    <mergeCell ref="L35:P36"/>
    <mergeCell ref="C38:G38"/>
    <mergeCell ref="A39:P39"/>
    <mergeCell ref="C40:G40"/>
    <mergeCell ref="C41:P41"/>
    <mergeCell ref="C26:F26"/>
    <mergeCell ref="A35:A37"/>
    <mergeCell ref="B35:B37"/>
    <mergeCell ref="C35:G37"/>
    <mergeCell ref="H35:H37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G9:P9"/>
    <mergeCell ref="C162:J162"/>
    <mergeCell ref="L162:O162"/>
    <mergeCell ref="C163:J163"/>
    <mergeCell ref="L163:O163"/>
    <mergeCell ref="A164:P164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76:G176"/>
    <mergeCell ref="C177:G177"/>
    <mergeCell ref="C178:G178"/>
    <mergeCell ref="C179:G179"/>
    <mergeCell ref="C180:G180"/>
    <mergeCell ref="C181:G181"/>
    <mergeCell ref="C413:O413"/>
    <mergeCell ref="C414:O414"/>
    <mergeCell ref="C415:O415"/>
    <mergeCell ref="C196:G196"/>
    <mergeCell ref="C197:G197"/>
    <mergeCell ref="C202:G202"/>
    <mergeCell ref="C208:G208"/>
    <mergeCell ref="C209:G209"/>
    <mergeCell ref="C198:G198"/>
    <mergeCell ref="C199:G199"/>
    <mergeCell ref="C204:G204"/>
    <mergeCell ref="C203:G203"/>
    <mergeCell ref="C200:P200"/>
    <mergeCell ref="C201:P201"/>
    <mergeCell ref="C205:G205"/>
    <mergeCell ref="C206:G206"/>
    <mergeCell ref="C207:G207"/>
    <mergeCell ref="C215:P215"/>
    <mergeCell ref="C431:G431"/>
    <mergeCell ref="C432:P432"/>
    <mergeCell ref="C433:P433"/>
    <mergeCell ref="C434:G434"/>
    <mergeCell ref="C435:G435"/>
    <mergeCell ref="C436:P436"/>
    <mergeCell ref="C437:P437"/>
    <mergeCell ref="C438:G438"/>
    <mergeCell ref="A439:P439"/>
    <mergeCell ref="C440:G440"/>
    <mergeCell ref="C441:P441"/>
    <mergeCell ref="C442:P442"/>
    <mergeCell ref="C443:G443"/>
    <mergeCell ref="C444:G444"/>
    <mergeCell ref="C445:P445"/>
    <mergeCell ref="C446:P446"/>
    <mergeCell ref="C447:G447"/>
    <mergeCell ref="C448:G448"/>
    <mergeCell ref="C449:P449"/>
    <mergeCell ref="C450:P450"/>
    <mergeCell ref="C451:G451"/>
    <mergeCell ref="C452:G452"/>
    <mergeCell ref="C453:P453"/>
    <mergeCell ref="C455:G455"/>
    <mergeCell ref="C457:P457"/>
    <mergeCell ref="C458:P458"/>
    <mergeCell ref="C461:P461"/>
    <mergeCell ref="C462:P462"/>
    <mergeCell ref="C464:G464"/>
    <mergeCell ref="C466:P466"/>
    <mergeCell ref="C469:P469"/>
    <mergeCell ref="C470:P470"/>
    <mergeCell ref="C473:P473"/>
    <mergeCell ref="C474:P474"/>
    <mergeCell ref="C475:G475"/>
    <mergeCell ref="C476:G476"/>
    <mergeCell ref="C477:P477"/>
    <mergeCell ref="C478:P478"/>
    <mergeCell ref="C479:G479"/>
    <mergeCell ref="C482:P482"/>
    <mergeCell ref="C483:P483"/>
    <mergeCell ref="C484:G484"/>
    <mergeCell ref="C485:G485"/>
    <mergeCell ref="C486:P486"/>
    <mergeCell ref="C487:P487"/>
    <mergeCell ref="A480:P480"/>
    <mergeCell ref="C481:G481"/>
    <mergeCell ref="C488:G488"/>
    <mergeCell ref="C489:G489"/>
    <mergeCell ref="C490:P490"/>
    <mergeCell ref="C491:P491"/>
    <mergeCell ref="C492:G492"/>
    <mergeCell ref="A493:P493"/>
    <mergeCell ref="C494:G494"/>
    <mergeCell ref="C495:P495"/>
    <mergeCell ref="C496:G496"/>
    <mergeCell ref="C498:G498"/>
    <mergeCell ref="C499:P499"/>
    <mergeCell ref="C500:P500"/>
    <mergeCell ref="A497:P497"/>
    <mergeCell ref="A502:P502"/>
    <mergeCell ref="C503:G503"/>
    <mergeCell ref="C504:P504"/>
    <mergeCell ref="C518:P518"/>
    <mergeCell ref="C520:G520"/>
    <mergeCell ref="C501:G501"/>
    <mergeCell ref="C516:G516"/>
    <mergeCell ref="C517:P517"/>
    <mergeCell ref="C519:G519"/>
    <mergeCell ref="A515:P515"/>
    <mergeCell ref="C505:P505"/>
    <mergeCell ref="C521:P521"/>
    <mergeCell ref="C522:P522"/>
    <mergeCell ref="C523:G523"/>
    <mergeCell ref="C525:P525"/>
    <mergeCell ref="C506:G506"/>
    <mergeCell ref="C509:P509"/>
    <mergeCell ref="C511:G511"/>
    <mergeCell ref="C512:P512"/>
    <mergeCell ref="C513:P513"/>
    <mergeCell ref="C514:G514"/>
    <mergeCell ref="C510:G510"/>
    <mergeCell ref="C508:P508"/>
    <mergeCell ref="C507:G507"/>
    <mergeCell ref="C536:P536"/>
    <mergeCell ref="C538:G538"/>
    <mergeCell ref="C539:P539"/>
    <mergeCell ref="A541:P541"/>
    <mergeCell ref="C543:P543"/>
    <mergeCell ref="C546:G546"/>
    <mergeCell ref="C547:P547"/>
    <mergeCell ref="C552:P552"/>
    <mergeCell ref="C554:G554"/>
    <mergeCell ref="C567:P567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68:G568"/>
    <mergeCell ref="A578:P578"/>
    <mergeCell ref="C579:G579"/>
    <mergeCell ref="C582:G582"/>
    <mergeCell ref="C585:G585"/>
    <mergeCell ref="C588:G588"/>
    <mergeCell ref="C590:G590"/>
    <mergeCell ref="C592:G592"/>
    <mergeCell ref="C595:G595"/>
    <mergeCell ref="C598:G598"/>
    <mergeCell ref="C584:G584"/>
    <mergeCell ref="C607:G607"/>
    <mergeCell ref="C610:G610"/>
    <mergeCell ref="C612:G612"/>
    <mergeCell ref="C613:G613"/>
    <mergeCell ref="C614:G614"/>
    <mergeCell ref="C615:G615"/>
    <mergeCell ref="C616:G616"/>
    <mergeCell ref="C617:G617"/>
    <mergeCell ref="C618:G618"/>
    <mergeCell ref="C609:G609"/>
    <mergeCell ref="C611:G611"/>
    <mergeCell ref="C638:J638"/>
    <mergeCell ref="L638:O638"/>
    <mergeCell ref="C639:O639"/>
    <mergeCell ref="C648:O648"/>
    <mergeCell ref="C649:O649"/>
    <mergeCell ref="C650:O650"/>
    <mergeCell ref="C651:O651"/>
    <mergeCell ref="C652:O652"/>
    <mergeCell ref="C653:O653"/>
    <mergeCell ref="C646:O646"/>
    <mergeCell ref="C647:O647"/>
    <mergeCell ref="C654:O654"/>
    <mergeCell ref="C655:O655"/>
    <mergeCell ref="C656:O656"/>
    <mergeCell ref="I667:N667"/>
    <mergeCell ref="C668:N668"/>
    <mergeCell ref="C669:H669"/>
    <mergeCell ref="I669:N669"/>
    <mergeCell ref="C670:N670"/>
    <mergeCell ref="A672:P672"/>
    <mergeCell ref="A673:P673"/>
    <mergeCell ref="A674:P674"/>
    <mergeCell ref="C657:O657"/>
    <mergeCell ref="C658:O658"/>
    <mergeCell ref="C659:O659"/>
    <mergeCell ref="C660:O660"/>
    <mergeCell ref="C661:O661"/>
    <mergeCell ref="C662:O662"/>
    <mergeCell ref="C663:J663"/>
    <mergeCell ref="L663:O663"/>
    <mergeCell ref="C664:J664"/>
    <mergeCell ref="L664:O664"/>
    <mergeCell ref="C667:H6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AB5-CDC4-4848-B480-529BBE14F95C}">
  <sheetPr codeName="Лист8"/>
  <dimension ref="A1:IN741"/>
  <sheetViews>
    <sheetView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1292.79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1249.05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15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15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33.75" x14ac:dyDescent="0.25">
      <c r="A420" s="177" t="s">
        <v>251</v>
      </c>
      <c r="B420" s="265" t="s">
        <v>478</v>
      </c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8416.67</v>
      </c>
      <c r="O420" s="204">
        <v>1.02</v>
      </c>
      <c r="P420" s="200">
        <v>77265.03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77265.03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33.75" x14ac:dyDescent="0.25">
      <c r="A423" s="177" t="s">
        <v>252</v>
      </c>
      <c r="B423" s="265" t="s">
        <v>478</v>
      </c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10925</v>
      </c>
      <c r="O423" s="204">
        <v>1.02</v>
      </c>
      <c r="P423" s="200">
        <v>100291.5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100291.5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 t="s">
        <v>480</v>
      </c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203">
        <v>869</v>
      </c>
      <c r="O427" s="204">
        <v>1.02</v>
      </c>
      <c r="P427" s="200">
        <v>25705.02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186"/>
      <c r="B428" s="187" t="s">
        <v>274</v>
      </c>
      <c r="C428" s="305" t="s">
        <v>275</v>
      </c>
      <c r="D428" s="305"/>
      <c r="E428" s="305"/>
      <c r="F428" s="305"/>
      <c r="G428" s="305"/>
      <c r="H428" s="305"/>
      <c r="I428" s="305"/>
      <c r="J428" s="305"/>
      <c r="K428" s="305"/>
      <c r="L428" s="305"/>
      <c r="M428" s="305"/>
      <c r="N428" s="305"/>
      <c r="O428" s="305"/>
      <c r="P428" s="319"/>
      <c r="GO428" s="176"/>
      <c r="GP428" s="185"/>
      <c r="GQ428" s="185"/>
      <c r="GR428" s="185"/>
      <c r="GS428" s="185"/>
      <c r="GT428" s="185"/>
      <c r="GU428" s="263" t="s">
        <v>275</v>
      </c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</row>
    <row r="429" spans="1:218" customFormat="1" ht="15" x14ac:dyDescent="0.25">
      <c r="A429" s="202"/>
      <c r="B429" s="264"/>
      <c r="C429" s="314" t="s">
        <v>113</v>
      </c>
      <c r="D429" s="314"/>
      <c r="E429" s="314"/>
      <c r="F429" s="314"/>
      <c r="G429" s="314"/>
      <c r="H429" s="178"/>
      <c r="I429" s="179"/>
      <c r="J429" s="179"/>
      <c r="K429" s="179"/>
      <c r="L429" s="181"/>
      <c r="M429" s="179"/>
      <c r="N429" s="181"/>
      <c r="O429" s="179"/>
      <c r="P429" s="200">
        <v>25705.02</v>
      </c>
      <c r="GO429" s="176"/>
      <c r="GP429" s="185"/>
      <c r="GQ429" s="185"/>
      <c r="GR429" s="185"/>
      <c r="GS429" s="185"/>
      <c r="GT429" s="185"/>
      <c r="GV429" s="268"/>
      <c r="GW429" s="268"/>
      <c r="GX429" s="268"/>
      <c r="GY429" s="185"/>
      <c r="GZ429" s="268"/>
      <c r="HA429" s="185" t="s">
        <v>113</v>
      </c>
      <c r="HC429" s="185"/>
      <c r="HE429" s="185"/>
      <c r="HF429" s="185"/>
      <c r="HH429" s="256"/>
      <c r="HI429" s="176"/>
    </row>
    <row r="430" spans="1:218" customFormat="1" ht="15" x14ac:dyDescent="0.25">
      <c r="A430" s="177" t="s">
        <v>266</v>
      </c>
      <c r="B430" s="265"/>
      <c r="C430" s="315" t="s">
        <v>281</v>
      </c>
      <c r="D430" s="315"/>
      <c r="E430" s="315"/>
      <c r="F430" s="315"/>
      <c r="G430" s="315"/>
      <c r="H430" s="178" t="s">
        <v>282</v>
      </c>
      <c r="I430" s="179">
        <v>3.9</v>
      </c>
      <c r="J430" s="180">
        <v>1</v>
      </c>
      <c r="K430" s="259">
        <v>3.9</v>
      </c>
      <c r="L430" s="181"/>
      <c r="M430" s="179"/>
      <c r="N430" s="203">
        <v>278.37</v>
      </c>
      <c r="O430" s="204">
        <v>1.02</v>
      </c>
      <c r="P430" s="200">
        <v>1107.3599999999999</v>
      </c>
      <c r="Q430" s="183"/>
      <c r="R430" s="184"/>
      <c r="GO430" s="176"/>
      <c r="GP430" s="185" t="s">
        <v>281</v>
      </c>
      <c r="GQ430" s="185" t="s">
        <v>38</v>
      </c>
      <c r="GR430" s="185" t="s">
        <v>38</v>
      </c>
      <c r="GS430" s="185" t="s">
        <v>38</v>
      </c>
      <c r="GT430" s="185" t="s">
        <v>38</v>
      </c>
      <c r="GV430" s="268"/>
      <c r="GW430" s="268"/>
      <c r="GX430" s="268"/>
      <c r="GY430" s="185"/>
      <c r="GZ430" s="268"/>
      <c r="HA430" s="185"/>
      <c r="HC430" s="185"/>
      <c r="HE430" s="185"/>
      <c r="HF430" s="185"/>
      <c r="HH430" s="256"/>
      <c r="HI430" s="176"/>
    </row>
    <row r="431" spans="1:218" customFormat="1" ht="15" x14ac:dyDescent="0.25">
      <c r="A431" s="205"/>
      <c r="B431" s="266"/>
      <c r="C431" s="306" t="s">
        <v>283</v>
      </c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20"/>
      <c r="GO431" s="176"/>
      <c r="GP431" s="185"/>
      <c r="GQ431" s="185"/>
      <c r="GR431" s="185"/>
      <c r="GS431" s="185"/>
      <c r="GT431" s="185"/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  <c r="HJ431" s="263" t="s">
        <v>283</v>
      </c>
    </row>
    <row r="432" spans="1:218" customFormat="1" ht="15" x14ac:dyDescent="0.25">
      <c r="A432" s="186"/>
      <c r="B432" s="187" t="s">
        <v>274</v>
      </c>
      <c r="C432" s="305" t="s">
        <v>275</v>
      </c>
      <c r="D432" s="305"/>
      <c r="E432" s="305"/>
      <c r="F432" s="305"/>
      <c r="G432" s="305"/>
      <c r="H432" s="305"/>
      <c r="I432" s="305"/>
      <c r="J432" s="305"/>
      <c r="K432" s="305"/>
      <c r="L432" s="305"/>
      <c r="M432" s="305"/>
      <c r="N432" s="305"/>
      <c r="O432" s="305"/>
      <c r="P432" s="319"/>
      <c r="GO432" s="176"/>
      <c r="GP432" s="185"/>
      <c r="GQ432" s="185"/>
      <c r="GR432" s="185"/>
      <c r="GS432" s="185"/>
      <c r="GT432" s="185"/>
      <c r="GU432" s="263" t="s">
        <v>275</v>
      </c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</row>
    <row r="433" spans="1:218" customFormat="1" ht="15" x14ac:dyDescent="0.25">
      <c r="A433" s="202"/>
      <c r="B433" s="264"/>
      <c r="C433" s="314" t="s">
        <v>113</v>
      </c>
      <c r="D433" s="314"/>
      <c r="E433" s="314"/>
      <c r="F433" s="314"/>
      <c r="G433" s="314"/>
      <c r="H433" s="178"/>
      <c r="I433" s="179"/>
      <c r="J433" s="179"/>
      <c r="K433" s="179"/>
      <c r="L433" s="181"/>
      <c r="M433" s="179"/>
      <c r="N433" s="181"/>
      <c r="O433" s="179"/>
      <c r="P433" s="200">
        <v>1107.3599999999999</v>
      </c>
      <c r="GO433" s="176"/>
      <c r="GP433" s="185"/>
      <c r="GQ433" s="185"/>
      <c r="GR433" s="185"/>
      <c r="GS433" s="185"/>
      <c r="GT433" s="185"/>
      <c r="GV433" s="268"/>
      <c r="GW433" s="268"/>
      <c r="GX433" s="268"/>
      <c r="GY433" s="185"/>
      <c r="GZ433" s="268"/>
      <c r="HA433" s="185" t="s">
        <v>113</v>
      </c>
      <c r="HC433" s="185"/>
      <c r="HE433" s="185"/>
      <c r="HF433" s="185"/>
      <c r="HH433" s="256"/>
      <c r="HI433" s="176"/>
    </row>
    <row r="434" spans="1:218" customFormat="1" ht="15" x14ac:dyDescent="0.25">
      <c r="A434" s="177" t="s">
        <v>267</v>
      </c>
      <c r="B434" s="265"/>
      <c r="C434" s="315" t="s">
        <v>285</v>
      </c>
      <c r="D434" s="315"/>
      <c r="E434" s="315"/>
      <c r="F434" s="315"/>
      <c r="G434" s="315"/>
      <c r="H434" s="178" t="s">
        <v>87</v>
      </c>
      <c r="I434" s="179">
        <v>1</v>
      </c>
      <c r="J434" s="180">
        <v>1</v>
      </c>
      <c r="K434" s="180">
        <v>1</v>
      </c>
      <c r="L434" s="181"/>
      <c r="M434" s="179"/>
      <c r="N434" s="199">
        <v>3048.64</v>
      </c>
      <c r="O434" s="204">
        <v>1.02</v>
      </c>
      <c r="P434" s="200">
        <v>3109.61</v>
      </c>
      <c r="Q434" s="183"/>
      <c r="R434" s="184"/>
      <c r="GO434" s="176"/>
      <c r="GP434" s="185" t="s">
        <v>285</v>
      </c>
      <c r="GQ434" s="185" t="s">
        <v>38</v>
      </c>
      <c r="GR434" s="185" t="s">
        <v>38</v>
      </c>
      <c r="GS434" s="185" t="s">
        <v>38</v>
      </c>
      <c r="GT434" s="185" t="s">
        <v>38</v>
      </c>
      <c r="GV434" s="268"/>
      <c r="GW434" s="268"/>
      <c r="GX434" s="268"/>
      <c r="GY434" s="185"/>
      <c r="GZ434" s="268"/>
      <c r="HA434" s="185"/>
      <c r="HC434" s="185"/>
      <c r="HE434" s="185"/>
      <c r="HF434" s="185"/>
      <c r="HH434" s="256"/>
      <c r="HI434" s="176"/>
    </row>
    <row r="435" spans="1:218" customFormat="1" ht="15" x14ac:dyDescent="0.25">
      <c r="A435" s="205"/>
      <c r="B435" s="266"/>
      <c r="C435" s="306" t="s">
        <v>286</v>
      </c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20"/>
      <c r="GO435" s="176"/>
      <c r="GP435" s="185"/>
      <c r="GQ435" s="185"/>
      <c r="GR435" s="185"/>
      <c r="GS435" s="185"/>
      <c r="GT435" s="185"/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  <c r="HJ435" s="263" t="s">
        <v>286</v>
      </c>
    </row>
    <row r="436" spans="1:218" customFormat="1" ht="15" x14ac:dyDescent="0.25">
      <c r="A436" s="186"/>
      <c r="B436" s="187" t="s">
        <v>274</v>
      </c>
      <c r="C436" s="305" t="s">
        <v>275</v>
      </c>
      <c r="D436" s="305"/>
      <c r="E436" s="305"/>
      <c r="F436" s="305"/>
      <c r="G436" s="305"/>
      <c r="H436" s="305"/>
      <c r="I436" s="305"/>
      <c r="J436" s="305"/>
      <c r="K436" s="305"/>
      <c r="L436" s="305"/>
      <c r="M436" s="305"/>
      <c r="N436" s="305"/>
      <c r="O436" s="305"/>
      <c r="P436" s="319"/>
      <c r="GO436" s="176"/>
      <c r="GP436" s="185"/>
      <c r="GQ436" s="185"/>
      <c r="GR436" s="185"/>
      <c r="GS436" s="185"/>
      <c r="GT436" s="185"/>
      <c r="GU436" s="263" t="s">
        <v>275</v>
      </c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</row>
    <row r="437" spans="1:218" customFormat="1" ht="15" x14ac:dyDescent="0.25">
      <c r="A437" s="202"/>
      <c r="B437" s="264"/>
      <c r="C437" s="314" t="s">
        <v>113</v>
      </c>
      <c r="D437" s="314"/>
      <c r="E437" s="314"/>
      <c r="F437" s="314"/>
      <c r="G437" s="314"/>
      <c r="H437" s="178"/>
      <c r="I437" s="179"/>
      <c r="J437" s="179"/>
      <c r="K437" s="179"/>
      <c r="L437" s="181"/>
      <c r="M437" s="179"/>
      <c r="N437" s="181"/>
      <c r="O437" s="179"/>
      <c r="P437" s="200">
        <v>3109.61</v>
      </c>
      <c r="GO437" s="176"/>
      <c r="GP437" s="185"/>
      <c r="GQ437" s="185"/>
      <c r="GR437" s="185"/>
      <c r="GS437" s="185"/>
      <c r="GT437" s="185"/>
      <c r="GV437" s="268"/>
      <c r="GW437" s="268"/>
      <c r="GX437" s="268"/>
      <c r="GY437" s="185"/>
      <c r="GZ437" s="268"/>
      <c r="HA437" s="185" t="s">
        <v>113</v>
      </c>
      <c r="HC437" s="185"/>
      <c r="HE437" s="185"/>
      <c r="HF437" s="185"/>
      <c r="HH437" s="256"/>
      <c r="HI437" s="176"/>
    </row>
    <row r="438" spans="1:218" customFormat="1" ht="15" x14ac:dyDescent="0.25">
      <c r="A438" s="316" t="s">
        <v>287</v>
      </c>
      <c r="B438" s="317"/>
      <c r="C438" s="317"/>
      <c r="D438" s="317"/>
      <c r="E438" s="317"/>
      <c r="F438" s="3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8"/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/>
      <c r="HC438" s="185"/>
      <c r="HE438" s="185"/>
      <c r="HF438" s="185"/>
      <c r="HH438" s="256"/>
      <c r="HI438" s="176" t="s">
        <v>287</v>
      </c>
    </row>
    <row r="439" spans="1:218" customFormat="1" ht="15" x14ac:dyDescent="0.25">
      <c r="A439" s="177" t="s">
        <v>268</v>
      </c>
      <c r="B439" s="265" t="s">
        <v>480</v>
      </c>
      <c r="C439" s="315" t="s">
        <v>289</v>
      </c>
      <c r="D439" s="315"/>
      <c r="E439" s="315"/>
      <c r="F439" s="315"/>
      <c r="G439" s="315"/>
      <c r="H439" s="178" t="s">
        <v>282</v>
      </c>
      <c r="I439" s="179">
        <v>56</v>
      </c>
      <c r="J439" s="180">
        <v>1</v>
      </c>
      <c r="K439" s="180">
        <v>56</v>
      </c>
      <c r="L439" s="181"/>
      <c r="M439" s="179"/>
      <c r="N439" s="203">
        <v>26</v>
      </c>
      <c r="O439" s="204">
        <v>1.02</v>
      </c>
      <c r="P439" s="200">
        <v>1485.12</v>
      </c>
      <c r="Q439" s="183"/>
      <c r="R439" s="184"/>
      <c r="GO439" s="176"/>
      <c r="GP439" s="185" t="s">
        <v>289</v>
      </c>
      <c r="GQ439" s="185" t="s">
        <v>38</v>
      </c>
      <c r="GR439" s="185" t="s">
        <v>38</v>
      </c>
      <c r="GS439" s="185" t="s">
        <v>38</v>
      </c>
      <c r="GT439" s="185" t="s">
        <v>38</v>
      </c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/>
    </row>
    <row r="440" spans="1:218" customFormat="1" ht="15" x14ac:dyDescent="0.25">
      <c r="A440" s="186"/>
      <c r="B440" s="187" t="s">
        <v>274</v>
      </c>
      <c r="C440" s="305" t="s">
        <v>275</v>
      </c>
      <c r="D440" s="305"/>
      <c r="E440" s="305"/>
      <c r="F440" s="305"/>
      <c r="G440" s="305"/>
      <c r="H440" s="305"/>
      <c r="I440" s="305"/>
      <c r="J440" s="305"/>
      <c r="K440" s="305"/>
      <c r="L440" s="305"/>
      <c r="M440" s="305"/>
      <c r="N440" s="305"/>
      <c r="O440" s="305"/>
      <c r="P440" s="319"/>
      <c r="GO440" s="176"/>
      <c r="GP440" s="185"/>
      <c r="GQ440" s="185"/>
      <c r="GR440" s="185"/>
      <c r="GS440" s="185"/>
      <c r="GT440" s="185"/>
      <c r="GU440" s="263" t="s">
        <v>275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2"/>
      <c r="B441" s="264"/>
      <c r="C441" s="314" t="s">
        <v>113</v>
      </c>
      <c r="D441" s="314"/>
      <c r="E441" s="314"/>
      <c r="F441" s="314"/>
      <c r="G441" s="314"/>
      <c r="H441" s="178"/>
      <c r="I441" s="179"/>
      <c r="J441" s="179"/>
      <c r="K441" s="179"/>
      <c r="L441" s="181"/>
      <c r="M441" s="179"/>
      <c r="N441" s="181"/>
      <c r="O441" s="179"/>
      <c r="P441" s="200">
        <v>1485.12</v>
      </c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 t="s">
        <v>113</v>
      </c>
      <c r="HC441" s="185"/>
      <c r="HE441" s="185"/>
      <c r="HF441" s="185"/>
      <c r="HH441" s="256"/>
      <c r="HI441" s="176"/>
    </row>
    <row r="442" spans="1:218" customFormat="1" ht="15" x14ac:dyDescent="0.25">
      <c r="A442" s="177" t="s">
        <v>269</v>
      </c>
      <c r="B442" s="265" t="s">
        <v>480</v>
      </c>
      <c r="C442" s="315" t="s">
        <v>291</v>
      </c>
      <c r="D442" s="315"/>
      <c r="E442" s="315"/>
      <c r="F442" s="315"/>
      <c r="G442" s="315"/>
      <c r="H442" s="178" t="s">
        <v>87</v>
      </c>
      <c r="I442" s="179">
        <v>56</v>
      </c>
      <c r="J442" s="180">
        <v>1</v>
      </c>
      <c r="K442" s="180">
        <v>56</v>
      </c>
      <c r="L442" s="181"/>
      <c r="M442" s="179"/>
      <c r="N442" s="203">
        <v>6</v>
      </c>
      <c r="O442" s="204">
        <v>1.02</v>
      </c>
      <c r="P442" s="209">
        <v>342.72</v>
      </c>
      <c r="Q442" s="183"/>
      <c r="R442" s="184"/>
      <c r="GO442" s="176"/>
      <c r="GP442" s="185" t="s">
        <v>291</v>
      </c>
      <c r="GQ442" s="185" t="s">
        <v>38</v>
      </c>
      <c r="GR442" s="185" t="s">
        <v>38</v>
      </c>
      <c r="GS442" s="185" t="s">
        <v>38</v>
      </c>
      <c r="GT442" s="185" t="s">
        <v>38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186"/>
      <c r="B443" s="187" t="s">
        <v>274</v>
      </c>
      <c r="C443" s="305" t="s">
        <v>275</v>
      </c>
      <c r="D443" s="305"/>
      <c r="E443" s="305"/>
      <c r="F443" s="305"/>
      <c r="G443" s="305"/>
      <c r="H443" s="305"/>
      <c r="I443" s="305"/>
      <c r="J443" s="305"/>
      <c r="K443" s="305"/>
      <c r="L443" s="305"/>
      <c r="M443" s="305"/>
      <c r="N443" s="305"/>
      <c r="O443" s="305"/>
      <c r="P443" s="319"/>
      <c r="GO443" s="176"/>
      <c r="GP443" s="185"/>
      <c r="GQ443" s="185"/>
      <c r="GR443" s="185"/>
      <c r="GS443" s="185"/>
      <c r="GT443" s="185"/>
      <c r="GU443" s="263" t="s">
        <v>275</v>
      </c>
      <c r="GV443" s="268"/>
      <c r="GW443" s="268"/>
      <c r="GX443" s="268"/>
      <c r="GY443" s="185"/>
      <c r="GZ443" s="268"/>
      <c r="HA443" s="185"/>
      <c r="HC443" s="185"/>
      <c r="HE443" s="185"/>
      <c r="HF443" s="185"/>
      <c r="HH443" s="256"/>
      <c r="HI443" s="176"/>
    </row>
    <row r="444" spans="1:218" customFormat="1" ht="15" x14ac:dyDescent="0.25">
      <c r="A444" s="202"/>
      <c r="B444" s="264"/>
      <c r="C444" s="314" t="s">
        <v>113</v>
      </c>
      <c r="D444" s="314"/>
      <c r="E444" s="314"/>
      <c r="F444" s="314"/>
      <c r="G444" s="314"/>
      <c r="H444" s="178"/>
      <c r="I444" s="179"/>
      <c r="J444" s="179"/>
      <c r="K444" s="179"/>
      <c r="L444" s="181"/>
      <c r="M444" s="179"/>
      <c r="N444" s="181"/>
      <c r="O444" s="179"/>
      <c r="P444" s="209">
        <v>342.72</v>
      </c>
      <c r="GO444" s="176"/>
      <c r="GP444" s="185"/>
      <c r="GQ444" s="185"/>
      <c r="GR444" s="185"/>
      <c r="GS444" s="185"/>
      <c r="GT444" s="185"/>
      <c r="GV444" s="268"/>
      <c r="GW444" s="268"/>
      <c r="GX444" s="268"/>
      <c r="GY444" s="185"/>
      <c r="GZ444" s="268"/>
      <c r="HA444" s="185" t="s">
        <v>113</v>
      </c>
      <c r="HC444" s="185"/>
      <c r="HE444" s="185"/>
      <c r="HF444" s="185"/>
      <c r="HH444" s="256"/>
      <c r="HI444" s="176"/>
    </row>
    <row r="445" spans="1:218" customFormat="1" ht="22.5" x14ac:dyDescent="0.25">
      <c r="A445" s="177" t="s">
        <v>270</v>
      </c>
      <c r="B445" s="265" t="s">
        <v>480</v>
      </c>
      <c r="C445" s="315" t="s">
        <v>293</v>
      </c>
      <c r="D445" s="315"/>
      <c r="E445" s="315"/>
      <c r="F445" s="315"/>
      <c r="G445" s="315"/>
      <c r="H445" s="178" t="s">
        <v>87</v>
      </c>
      <c r="I445" s="179">
        <v>12</v>
      </c>
      <c r="J445" s="180">
        <v>1</v>
      </c>
      <c r="K445" s="180">
        <v>12</v>
      </c>
      <c r="L445" s="181"/>
      <c r="M445" s="179"/>
      <c r="N445" s="203">
        <v>213</v>
      </c>
      <c r="O445" s="204">
        <v>1.02</v>
      </c>
      <c r="P445" s="200">
        <v>2607.12</v>
      </c>
      <c r="Q445" s="183"/>
      <c r="R445" s="184"/>
      <c r="GO445" s="176"/>
      <c r="GP445" s="185" t="s">
        <v>293</v>
      </c>
      <c r="GQ445" s="185" t="s">
        <v>38</v>
      </c>
      <c r="GR445" s="185" t="s">
        <v>38</v>
      </c>
      <c r="GS445" s="185" t="s">
        <v>38</v>
      </c>
      <c r="GT445" s="185" t="s">
        <v>38</v>
      </c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2607.12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15" x14ac:dyDescent="0.25">
      <c r="A448" s="177" t="s">
        <v>272</v>
      </c>
      <c r="B448" s="265" t="s">
        <v>480</v>
      </c>
      <c r="C448" s="315" t="s">
        <v>295</v>
      </c>
      <c r="D448" s="315"/>
      <c r="E448" s="315"/>
      <c r="F448" s="315"/>
      <c r="G448" s="315"/>
      <c r="H448" s="178" t="s">
        <v>87</v>
      </c>
      <c r="I448" s="179">
        <v>22</v>
      </c>
      <c r="J448" s="180">
        <v>1</v>
      </c>
      <c r="K448" s="180">
        <v>22</v>
      </c>
      <c r="L448" s="181"/>
      <c r="M448" s="179"/>
      <c r="N448" s="203">
        <v>96</v>
      </c>
      <c r="O448" s="204">
        <v>1.02</v>
      </c>
      <c r="P448" s="200">
        <v>2154.2399999999998</v>
      </c>
      <c r="Q448" s="183"/>
      <c r="R448" s="184"/>
      <c r="GO448" s="176"/>
      <c r="GP448" s="185" t="s">
        <v>295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7" customFormat="1" ht="15" x14ac:dyDescent="0.25">
      <c r="A449" s="186"/>
      <c r="B449" s="187" t="s">
        <v>274</v>
      </c>
      <c r="C449" s="305" t="s">
        <v>275</v>
      </c>
      <c r="D449" s="305"/>
      <c r="E449" s="305"/>
      <c r="F449" s="305"/>
      <c r="G449" s="305"/>
      <c r="H449" s="305"/>
      <c r="I449" s="305"/>
      <c r="J449" s="305"/>
      <c r="K449" s="305"/>
      <c r="L449" s="305"/>
      <c r="M449" s="305"/>
      <c r="N449" s="305"/>
      <c r="O449" s="305"/>
      <c r="P449" s="319"/>
      <c r="GO449" s="176"/>
      <c r="GP449" s="185"/>
      <c r="GQ449" s="185"/>
      <c r="GR449" s="185"/>
      <c r="GS449" s="185"/>
      <c r="GT449" s="185"/>
      <c r="GU449" s="263" t="s">
        <v>275</v>
      </c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</row>
    <row r="450" spans="1:217" customFormat="1" ht="15" x14ac:dyDescent="0.25">
      <c r="A450" s="202"/>
      <c r="B450" s="264"/>
      <c r="C450" s="314" t="s">
        <v>113</v>
      </c>
      <c r="D450" s="314"/>
      <c r="E450" s="314"/>
      <c r="F450" s="314"/>
      <c r="G450" s="314"/>
      <c r="H450" s="178"/>
      <c r="I450" s="179"/>
      <c r="J450" s="179"/>
      <c r="K450" s="179"/>
      <c r="L450" s="181"/>
      <c r="M450" s="179"/>
      <c r="N450" s="181"/>
      <c r="O450" s="179"/>
      <c r="P450" s="200">
        <v>2154.2399999999998</v>
      </c>
      <c r="GO450" s="176"/>
      <c r="GP450" s="185"/>
      <c r="GQ450" s="185"/>
      <c r="GR450" s="185"/>
      <c r="GS450" s="185"/>
      <c r="GT450" s="185"/>
      <c r="GV450" s="268"/>
      <c r="GW450" s="268"/>
      <c r="GX450" s="268"/>
      <c r="GY450" s="185"/>
      <c r="GZ450" s="268"/>
      <c r="HA450" s="185" t="s">
        <v>113</v>
      </c>
      <c r="HC450" s="185"/>
      <c r="HE450" s="185"/>
      <c r="HF450" s="185"/>
      <c r="HH450" s="256"/>
      <c r="HI450" s="176"/>
    </row>
    <row r="451" spans="1:217" customFormat="1" ht="22.5" x14ac:dyDescent="0.25">
      <c r="A451" s="177" t="s">
        <v>276</v>
      </c>
      <c r="B451" s="265" t="s">
        <v>480</v>
      </c>
      <c r="C451" s="315" t="s">
        <v>297</v>
      </c>
      <c r="D451" s="315"/>
      <c r="E451" s="315"/>
      <c r="F451" s="315"/>
      <c r="G451" s="315"/>
      <c r="H451" s="178" t="s">
        <v>87</v>
      </c>
      <c r="I451" s="179">
        <v>22</v>
      </c>
      <c r="J451" s="180">
        <v>1</v>
      </c>
      <c r="K451" s="180">
        <v>22</v>
      </c>
      <c r="L451" s="181"/>
      <c r="M451" s="179"/>
      <c r="N451" s="203">
        <v>231</v>
      </c>
      <c r="O451" s="204">
        <v>1.02</v>
      </c>
      <c r="P451" s="200">
        <v>5183.6400000000003</v>
      </c>
      <c r="Q451" s="183"/>
      <c r="R451" s="184"/>
      <c r="GO451" s="176"/>
      <c r="GP451" s="185" t="s">
        <v>297</v>
      </c>
      <c r="GQ451" s="185" t="s">
        <v>38</v>
      </c>
      <c r="GR451" s="185" t="s">
        <v>38</v>
      </c>
      <c r="GS451" s="185" t="s">
        <v>38</v>
      </c>
      <c r="GT451" s="185" t="s">
        <v>38</v>
      </c>
      <c r="GV451" s="268"/>
      <c r="GW451" s="268"/>
      <c r="GX451" s="268"/>
      <c r="GY451" s="185"/>
      <c r="GZ451" s="268"/>
      <c r="HA451" s="185"/>
      <c r="HC451" s="185"/>
      <c r="HE451" s="185"/>
      <c r="HF451" s="185"/>
      <c r="HH451" s="256"/>
      <c r="HI451" s="176"/>
    </row>
    <row r="452" spans="1:217" customFormat="1" ht="15" x14ac:dyDescent="0.25">
      <c r="A452" s="186"/>
      <c r="B452" s="187" t="s">
        <v>274</v>
      </c>
      <c r="C452" s="305" t="s">
        <v>275</v>
      </c>
      <c r="D452" s="305"/>
      <c r="E452" s="305"/>
      <c r="F452" s="305"/>
      <c r="G452" s="305"/>
      <c r="H452" s="305"/>
      <c r="I452" s="305"/>
      <c r="J452" s="305"/>
      <c r="K452" s="305"/>
      <c r="L452" s="305"/>
      <c r="M452" s="305"/>
      <c r="N452" s="305"/>
      <c r="O452" s="305"/>
      <c r="P452" s="319"/>
      <c r="GO452" s="176"/>
      <c r="GP452" s="185"/>
      <c r="GQ452" s="185"/>
      <c r="GR452" s="185"/>
      <c r="GS452" s="185"/>
      <c r="GT452" s="185"/>
      <c r="GU452" s="263" t="s">
        <v>275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7" customFormat="1" ht="15" x14ac:dyDescent="0.25">
      <c r="A453" s="202"/>
      <c r="B453" s="264"/>
      <c r="C453" s="314" t="s">
        <v>113</v>
      </c>
      <c r="D453" s="314"/>
      <c r="E453" s="314"/>
      <c r="F453" s="314"/>
      <c r="G453" s="314"/>
      <c r="H453" s="178"/>
      <c r="I453" s="179"/>
      <c r="J453" s="179"/>
      <c r="K453" s="179"/>
      <c r="L453" s="181"/>
      <c r="M453" s="179"/>
      <c r="N453" s="181"/>
      <c r="O453" s="179"/>
      <c r="P453" s="200">
        <v>5183.6400000000003</v>
      </c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 t="s">
        <v>113</v>
      </c>
      <c r="HC453" s="185"/>
      <c r="HE453" s="185"/>
      <c r="HF453" s="185"/>
      <c r="HH453" s="256"/>
      <c r="HI453" s="176"/>
    </row>
    <row r="454" spans="1:217" customFormat="1" ht="15" x14ac:dyDescent="0.25">
      <c r="A454" s="177" t="s">
        <v>278</v>
      </c>
      <c r="B454" s="265" t="s">
        <v>480</v>
      </c>
      <c r="C454" s="315" t="s">
        <v>299</v>
      </c>
      <c r="D454" s="315"/>
      <c r="E454" s="315"/>
      <c r="F454" s="315"/>
      <c r="G454" s="315"/>
      <c r="H454" s="178" t="s">
        <v>87</v>
      </c>
      <c r="I454" s="179">
        <v>44</v>
      </c>
      <c r="J454" s="180">
        <v>1</v>
      </c>
      <c r="K454" s="180">
        <v>44</v>
      </c>
      <c r="L454" s="181"/>
      <c r="M454" s="179"/>
      <c r="N454" s="203">
        <v>110</v>
      </c>
      <c r="O454" s="204">
        <v>1.02</v>
      </c>
      <c r="P454" s="200">
        <v>4936.8</v>
      </c>
      <c r="Q454" s="183"/>
      <c r="R454" s="184"/>
      <c r="GO454" s="176"/>
      <c r="GP454" s="185" t="s">
        <v>299</v>
      </c>
      <c r="GQ454" s="185" t="s">
        <v>38</v>
      </c>
      <c r="GR454" s="185" t="s">
        <v>38</v>
      </c>
      <c r="GS454" s="185" t="s">
        <v>38</v>
      </c>
      <c r="GT454" s="185" t="s">
        <v>38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7" customFormat="1" ht="15" x14ac:dyDescent="0.25">
      <c r="A455" s="186"/>
      <c r="B455" s="187" t="s">
        <v>274</v>
      </c>
      <c r="C455" s="305" t="s">
        <v>275</v>
      </c>
      <c r="D455" s="305"/>
      <c r="E455" s="305"/>
      <c r="F455" s="305"/>
      <c r="G455" s="305"/>
      <c r="H455" s="305"/>
      <c r="I455" s="305"/>
      <c r="J455" s="305"/>
      <c r="K455" s="305"/>
      <c r="L455" s="305"/>
      <c r="M455" s="305"/>
      <c r="N455" s="305"/>
      <c r="O455" s="305"/>
      <c r="P455" s="319"/>
      <c r="GO455" s="176"/>
      <c r="GP455" s="185"/>
      <c r="GQ455" s="185"/>
      <c r="GR455" s="185"/>
      <c r="GS455" s="185"/>
      <c r="GT455" s="185"/>
      <c r="GU455" s="263" t="s">
        <v>275</v>
      </c>
      <c r="GV455" s="268"/>
      <c r="GW455" s="268"/>
      <c r="GX455" s="268"/>
      <c r="GY455" s="185"/>
      <c r="GZ455" s="268"/>
      <c r="HA455" s="185"/>
      <c r="HC455" s="185"/>
      <c r="HE455" s="185"/>
      <c r="HF455" s="185"/>
      <c r="HH455" s="256"/>
      <c r="HI455" s="176"/>
    </row>
    <row r="456" spans="1:217" customFormat="1" ht="15" x14ac:dyDescent="0.25">
      <c r="A456" s="202"/>
      <c r="B456" s="264"/>
      <c r="C456" s="314" t="s">
        <v>113</v>
      </c>
      <c r="D456" s="314"/>
      <c r="E456" s="314"/>
      <c r="F456" s="314"/>
      <c r="G456" s="314"/>
      <c r="H456" s="178"/>
      <c r="I456" s="179"/>
      <c r="J456" s="179"/>
      <c r="K456" s="179"/>
      <c r="L456" s="181"/>
      <c r="M456" s="179"/>
      <c r="N456" s="181"/>
      <c r="O456" s="179"/>
      <c r="P456" s="200">
        <v>4936.8</v>
      </c>
      <c r="GO456" s="176"/>
      <c r="GP456" s="185"/>
      <c r="GQ456" s="185"/>
      <c r="GR456" s="185"/>
      <c r="GS456" s="185"/>
      <c r="GT456" s="185"/>
      <c r="GV456" s="268"/>
      <c r="GW456" s="268"/>
      <c r="GX456" s="268"/>
      <c r="GY456" s="185"/>
      <c r="GZ456" s="268"/>
      <c r="HA456" s="185" t="s">
        <v>113</v>
      </c>
      <c r="HC456" s="185"/>
      <c r="HE456" s="185"/>
      <c r="HF456" s="185"/>
      <c r="HH456" s="256"/>
      <c r="HI456" s="176"/>
    </row>
    <row r="457" spans="1:217" customFormat="1" ht="15" x14ac:dyDescent="0.25">
      <c r="A457" s="177" t="s">
        <v>280</v>
      </c>
      <c r="B457" s="265" t="s">
        <v>480</v>
      </c>
      <c r="C457" s="315" t="s">
        <v>301</v>
      </c>
      <c r="D457" s="315"/>
      <c r="E457" s="315"/>
      <c r="F457" s="315"/>
      <c r="G457" s="315"/>
      <c r="H457" s="178" t="s">
        <v>87</v>
      </c>
      <c r="I457" s="179">
        <v>23</v>
      </c>
      <c r="J457" s="180">
        <v>1</v>
      </c>
      <c r="K457" s="180">
        <v>23</v>
      </c>
      <c r="L457" s="181"/>
      <c r="M457" s="179"/>
      <c r="N457" s="203">
        <v>186</v>
      </c>
      <c r="O457" s="204">
        <v>1.02</v>
      </c>
      <c r="P457" s="200">
        <v>4363.5600000000004</v>
      </c>
      <c r="Q457" s="183"/>
      <c r="R457" s="184"/>
      <c r="GO457" s="176"/>
      <c r="GP457" s="185" t="s">
        <v>301</v>
      </c>
      <c r="GQ457" s="185" t="s">
        <v>38</v>
      </c>
      <c r="GR457" s="185" t="s">
        <v>38</v>
      </c>
      <c r="GS457" s="185" t="s">
        <v>38</v>
      </c>
      <c r="GT457" s="185" t="s">
        <v>38</v>
      </c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</row>
    <row r="458" spans="1:217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7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4363.5600000000004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7" customFormat="1" ht="15" x14ac:dyDescent="0.25">
      <c r="A460" s="177" t="s">
        <v>284</v>
      </c>
      <c r="B460" s="265" t="s">
        <v>480</v>
      </c>
      <c r="C460" s="315" t="s">
        <v>303</v>
      </c>
      <c r="D460" s="315"/>
      <c r="E460" s="315"/>
      <c r="F460" s="315"/>
      <c r="G460" s="315"/>
      <c r="H460" s="178" t="s">
        <v>87</v>
      </c>
      <c r="I460" s="179">
        <v>29</v>
      </c>
      <c r="J460" s="180">
        <v>1</v>
      </c>
      <c r="K460" s="180">
        <v>29</v>
      </c>
      <c r="L460" s="181"/>
      <c r="M460" s="179"/>
      <c r="N460" s="203">
        <v>143</v>
      </c>
      <c r="O460" s="204">
        <v>1.02</v>
      </c>
      <c r="P460" s="200">
        <v>4229.9399999999996</v>
      </c>
      <c r="Q460" s="183"/>
      <c r="R460" s="184"/>
      <c r="GO460" s="176"/>
      <c r="GP460" s="185" t="s">
        <v>303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7" customFormat="1" ht="15" x14ac:dyDescent="0.25">
      <c r="A461" s="186"/>
      <c r="B461" s="187" t="s">
        <v>274</v>
      </c>
      <c r="C461" s="305" t="s">
        <v>275</v>
      </c>
      <c r="D461" s="305"/>
      <c r="E461" s="305"/>
      <c r="F461" s="305"/>
      <c r="G461" s="305"/>
      <c r="H461" s="305"/>
      <c r="I461" s="305"/>
      <c r="J461" s="305"/>
      <c r="K461" s="305"/>
      <c r="L461" s="305"/>
      <c r="M461" s="305"/>
      <c r="N461" s="305"/>
      <c r="O461" s="305"/>
      <c r="P461" s="319"/>
      <c r="GO461" s="176"/>
      <c r="GP461" s="185"/>
      <c r="GQ461" s="185"/>
      <c r="GR461" s="185"/>
      <c r="GS461" s="185"/>
      <c r="GT461" s="185"/>
      <c r="GU461" s="263" t="s">
        <v>275</v>
      </c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</row>
    <row r="462" spans="1:217" customFormat="1" ht="15" x14ac:dyDescent="0.25">
      <c r="A462" s="202"/>
      <c r="B462" s="264"/>
      <c r="C462" s="314" t="s">
        <v>113</v>
      </c>
      <c r="D462" s="314"/>
      <c r="E462" s="314"/>
      <c r="F462" s="314"/>
      <c r="G462" s="314"/>
      <c r="H462" s="178"/>
      <c r="I462" s="179"/>
      <c r="J462" s="179"/>
      <c r="K462" s="179"/>
      <c r="L462" s="181"/>
      <c r="M462" s="179"/>
      <c r="N462" s="181"/>
      <c r="O462" s="179"/>
      <c r="P462" s="200">
        <v>4229.9399999999996</v>
      </c>
      <c r="GO462" s="176"/>
      <c r="GP462" s="185"/>
      <c r="GQ462" s="185"/>
      <c r="GR462" s="185"/>
      <c r="GS462" s="185"/>
      <c r="GT462" s="185"/>
      <c r="GV462" s="268"/>
      <c r="GW462" s="268"/>
      <c r="GX462" s="268"/>
      <c r="GY462" s="185"/>
      <c r="GZ462" s="268"/>
      <c r="HA462" s="185" t="s">
        <v>113</v>
      </c>
      <c r="HC462" s="185"/>
      <c r="HE462" s="185"/>
      <c r="HF462" s="185"/>
      <c r="HH462" s="256"/>
      <c r="HI462" s="176"/>
    </row>
    <row r="463" spans="1:217" customFormat="1" ht="15" x14ac:dyDescent="0.25">
      <c r="A463" s="177" t="s">
        <v>288</v>
      </c>
      <c r="B463" s="265" t="s">
        <v>480</v>
      </c>
      <c r="C463" s="315" t="s">
        <v>305</v>
      </c>
      <c r="D463" s="315"/>
      <c r="E463" s="315"/>
      <c r="F463" s="315"/>
      <c r="G463" s="315"/>
      <c r="H463" s="178" t="s">
        <v>87</v>
      </c>
      <c r="I463" s="179">
        <v>46</v>
      </c>
      <c r="J463" s="180">
        <v>1</v>
      </c>
      <c r="K463" s="180">
        <v>46</v>
      </c>
      <c r="L463" s="181"/>
      <c r="M463" s="179"/>
      <c r="N463" s="203">
        <v>4</v>
      </c>
      <c r="O463" s="204">
        <v>1.02</v>
      </c>
      <c r="P463" s="209">
        <v>187.68</v>
      </c>
      <c r="Q463" s="183"/>
      <c r="R463" s="184"/>
      <c r="GO463" s="176"/>
      <c r="GP463" s="185" t="s">
        <v>305</v>
      </c>
      <c r="GQ463" s="185" t="s">
        <v>38</v>
      </c>
      <c r="GR463" s="185" t="s">
        <v>38</v>
      </c>
      <c r="GS463" s="185" t="s">
        <v>38</v>
      </c>
      <c r="GT463" s="185" t="s">
        <v>38</v>
      </c>
      <c r="GV463" s="268"/>
      <c r="GW463" s="268"/>
      <c r="GX463" s="268"/>
      <c r="GY463" s="185"/>
      <c r="GZ463" s="268"/>
      <c r="HA463" s="185"/>
      <c r="HC463" s="185"/>
      <c r="HE463" s="185"/>
      <c r="HF463" s="185"/>
      <c r="HH463" s="256"/>
      <c r="HI463" s="176"/>
    </row>
    <row r="464" spans="1:217" customFormat="1" ht="15" x14ac:dyDescent="0.25">
      <c r="A464" s="186"/>
      <c r="B464" s="187" t="s">
        <v>274</v>
      </c>
      <c r="C464" s="305" t="s">
        <v>275</v>
      </c>
      <c r="D464" s="305"/>
      <c r="E464" s="305"/>
      <c r="F464" s="305"/>
      <c r="G464" s="305"/>
      <c r="H464" s="305"/>
      <c r="I464" s="305"/>
      <c r="J464" s="305"/>
      <c r="K464" s="305"/>
      <c r="L464" s="305"/>
      <c r="M464" s="305"/>
      <c r="N464" s="305"/>
      <c r="O464" s="305"/>
      <c r="P464" s="319"/>
      <c r="GO464" s="176"/>
      <c r="GP464" s="185"/>
      <c r="GQ464" s="185"/>
      <c r="GR464" s="185"/>
      <c r="GS464" s="185"/>
      <c r="GT464" s="185"/>
      <c r="GU464" s="263" t="s">
        <v>275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7" customFormat="1" ht="15" x14ac:dyDescent="0.25">
      <c r="A465" s="202"/>
      <c r="B465" s="264"/>
      <c r="C465" s="314" t="s">
        <v>113</v>
      </c>
      <c r="D465" s="314"/>
      <c r="E465" s="314"/>
      <c r="F465" s="314"/>
      <c r="G465" s="314"/>
      <c r="H465" s="178"/>
      <c r="I465" s="179"/>
      <c r="J465" s="179"/>
      <c r="K465" s="179"/>
      <c r="L465" s="181"/>
      <c r="M465" s="179"/>
      <c r="N465" s="181"/>
      <c r="O465" s="179"/>
      <c r="P465" s="209">
        <v>187.68</v>
      </c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 t="s">
        <v>113</v>
      </c>
      <c r="HC465" s="185"/>
      <c r="HE465" s="185"/>
      <c r="HF465" s="185"/>
      <c r="HH465" s="256"/>
      <c r="HI465" s="176"/>
    </row>
    <row r="466" spans="1:217" customFormat="1" ht="15" x14ac:dyDescent="0.25">
      <c r="A466" s="177" t="s">
        <v>290</v>
      </c>
      <c r="B466" s="265" t="s">
        <v>480</v>
      </c>
      <c r="C466" s="315" t="s">
        <v>307</v>
      </c>
      <c r="D466" s="315"/>
      <c r="E466" s="315"/>
      <c r="F466" s="315"/>
      <c r="G466" s="315"/>
      <c r="H466" s="178" t="s">
        <v>87</v>
      </c>
      <c r="I466" s="179">
        <v>24</v>
      </c>
      <c r="J466" s="180">
        <v>1</v>
      </c>
      <c r="K466" s="180">
        <v>24</v>
      </c>
      <c r="L466" s="181"/>
      <c r="M466" s="179"/>
      <c r="N466" s="203">
        <v>11</v>
      </c>
      <c r="O466" s="204">
        <v>1.02</v>
      </c>
      <c r="P466" s="209">
        <v>269.27999999999997</v>
      </c>
      <c r="Q466" s="183"/>
      <c r="R466" s="184"/>
      <c r="GO466" s="176"/>
      <c r="GP466" s="185" t="s">
        <v>307</v>
      </c>
      <c r="GQ466" s="185" t="s">
        <v>38</v>
      </c>
      <c r="GR466" s="185" t="s">
        <v>38</v>
      </c>
      <c r="GS466" s="185" t="s">
        <v>38</v>
      </c>
      <c r="GT466" s="185" t="s">
        <v>38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7" customFormat="1" ht="15" x14ac:dyDescent="0.25">
      <c r="A467" s="186"/>
      <c r="B467" s="187" t="s">
        <v>274</v>
      </c>
      <c r="C467" s="305" t="s">
        <v>275</v>
      </c>
      <c r="D467" s="305"/>
      <c r="E467" s="305"/>
      <c r="F467" s="305"/>
      <c r="G467" s="305"/>
      <c r="H467" s="305"/>
      <c r="I467" s="305"/>
      <c r="J467" s="305"/>
      <c r="K467" s="305"/>
      <c r="L467" s="305"/>
      <c r="M467" s="305"/>
      <c r="N467" s="305"/>
      <c r="O467" s="305"/>
      <c r="P467" s="319"/>
      <c r="GO467" s="176"/>
      <c r="GP467" s="185"/>
      <c r="GQ467" s="185"/>
      <c r="GR467" s="185"/>
      <c r="GS467" s="185"/>
      <c r="GT467" s="185"/>
      <c r="GU467" s="263" t="s">
        <v>275</v>
      </c>
      <c r="GV467" s="268"/>
      <c r="GW467" s="268"/>
      <c r="GX467" s="268"/>
      <c r="GY467" s="185"/>
      <c r="GZ467" s="268"/>
      <c r="HA467" s="185"/>
      <c r="HC467" s="185"/>
      <c r="HE467" s="185"/>
      <c r="HF467" s="185"/>
      <c r="HH467" s="256"/>
      <c r="HI467" s="176"/>
    </row>
    <row r="468" spans="1:217" customFormat="1" ht="15" x14ac:dyDescent="0.25">
      <c r="A468" s="202"/>
      <c r="B468" s="264"/>
      <c r="C468" s="314" t="s">
        <v>113</v>
      </c>
      <c r="D468" s="314"/>
      <c r="E468" s="314"/>
      <c r="F468" s="314"/>
      <c r="G468" s="314"/>
      <c r="H468" s="178"/>
      <c r="I468" s="179"/>
      <c r="J468" s="179"/>
      <c r="K468" s="179"/>
      <c r="L468" s="181"/>
      <c r="M468" s="179"/>
      <c r="N468" s="181"/>
      <c r="O468" s="179"/>
      <c r="P468" s="209">
        <v>269.27999999999997</v>
      </c>
      <c r="GO468" s="176"/>
      <c r="GP468" s="185"/>
      <c r="GQ468" s="185"/>
      <c r="GR468" s="185"/>
      <c r="GS468" s="185"/>
      <c r="GT468" s="185"/>
      <c r="GV468" s="268"/>
      <c r="GW468" s="268"/>
      <c r="GX468" s="268"/>
      <c r="GY468" s="185"/>
      <c r="GZ468" s="268"/>
      <c r="HA468" s="185" t="s">
        <v>113</v>
      </c>
      <c r="HC468" s="185"/>
      <c r="HE468" s="185"/>
      <c r="HF468" s="185"/>
      <c r="HH468" s="256"/>
      <c r="HI468" s="176"/>
    </row>
    <row r="469" spans="1:217" customFormat="1" ht="15" x14ac:dyDescent="0.25">
      <c r="A469" s="316" t="s">
        <v>308</v>
      </c>
      <c r="B469" s="317"/>
      <c r="C469" s="317"/>
      <c r="D469" s="317"/>
      <c r="E469" s="317"/>
      <c r="F469" s="3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8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 t="s">
        <v>308</v>
      </c>
    </row>
    <row r="470" spans="1:217" customFormat="1" ht="33.75" x14ac:dyDescent="0.25">
      <c r="A470" s="177" t="s">
        <v>292</v>
      </c>
      <c r="B470" s="265" t="s">
        <v>519</v>
      </c>
      <c r="C470" s="315" t="s">
        <v>310</v>
      </c>
      <c r="D470" s="315"/>
      <c r="E470" s="315"/>
      <c r="F470" s="315"/>
      <c r="G470" s="315"/>
      <c r="H470" s="178" t="s">
        <v>282</v>
      </c>
      <c r="I470" s="179">
        <v>554</v>
      </c>
      <c r="J470" s="180">
        <v>1</v>
      </c>
      <c r="K470" s="180">
        <v>554</v>
      </c>
      <c r="L470" s="181"/>
      <c r="M470" s="179"/>
      <c r="N470" s="203">
        <v>204.49</v>
      </c>
      <c r="O470" s="204">
        <v>1.02</v>
      </c>
      <c r="P470" s="200">
        <v>115553.21</v>
      </c>
      <c r="Q470" s="183"/>
      <c r="R470" s="184"/>
      <c r="GO470" s="176"/>
      <c r="GP470" s="185" t="s">
        <v>310</v>
      </c>
      <c r="GQ470" s="185" t="s">
        <v>38</v>
      </c>
      <c r="GR470" s="185" t="s">
        <v>38</v>
      </c>
      <c r="GS470" s="185" t="s">
        <v>38</v>
      </c>
      <c r="GT470" s="185" t="s">
        <v>38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7" customFormat="1" ht="15" x14ac:dyDescent="0.25">
      <c r="A471" s="186"/>
      <c r="B471" s="187" t="s">
        <v>274</v>
      </c>
      <c r="C471" s="305" t="s">
        <v>275</v>
      </c>
      <c r="D471" s="305"/>
      <c r="E471" s="305"/>
      <c r="F471" s="305"/>
      <c r="G471" s="305"/>
      <c r="H471" s="305"/>
      <c r="I471" s="305"/>
      <c r="J471" s="305"/>
      <c r="K471" s="305"/>
      <c r="L471" s="305"/>
      <c r="M471" s="305"/>
      <c r="N471" s="305"/>
      <c r="O471" s="305"/>
      <c r="P471" s="319"/>
      <c r="GO471" s="176"/>
      <c r="GP471" s="185"/>
      <c r="GQ471" s="185"/>
      <c r="GR471" s="185"/>
      <c r="GS471" s="185"/>
      <c r="GT471" s="185"/>
      <c r="GU471" s="263" t="s">
        <v>275</v>
      </c>
      <c r="GV471" s="268"/>
      <c r="GW471" s="268"/>
      <c r="GX471" s="268"/>
      <c r="GY471" s="185"/>
      <c r="GZ471" s="268"/>
      <c r="HA471" s="185"/>
      <c r="HC471" s="185"/>
      <c r="HE471" s="185"/>
      <c r="HF471" s="185"/>
      <c r="HH471" s="256"/>
      <c r="HI471" s="176"/>
    </row>
    <row r="472" spans="1:217" customFormat="1" ht="15" x14ac:dyDescent="0.25">
      <c r="A472" s="202"/>
      <c r="B472" s="264"/>
      <c r="C472" s="314" t="s">
        <v>113</v>
      </c>
      <c r="D472" s="314"/>
      <c r="E472" s="314"/>
      <c r="F472" s="314"/>
      <c r="G472" s="314"/>
      <c r="H472" s="178"/>
      <c r="I472" s="179"/>
      <c r="J472" s="179"/>
      <c r="K472" s="179"/>
      <c r="L472" s="181"/>
      <c r="M472" s="179"/>
      <c r="N472" s="181"/>
      <c r="O472" s="179"/>
      <c r="P472" s="200">
        <v>115553.21</v>
      </c>
      <c r="GO472" s="176"/>
      <c r="GP472" s="185"/>
      <c r="GQ472" s="185"/>
      <c r="GR472" s="185"/>
      <c r="GS472" s="185"/>
      <c r="GT472" s="185"/>
      <c r="GV472" s="268"/>
      <c r="GW472" s="268"/>
      <c r="GX472" s="268"/>
      <c r="GY472" s="185"/>
      <c r="GZ472" s="268"/>
      <c r="HA472" s="185" t="s">
        <v>113</v>
      </c>
      <c r="HC472" s="185"/>
      <c r="HE472" s="185"/>
      <c r="HF472" s="185"/>
      <c r="HH472" s="256"/>
      <c r="HI472" s="176"/>
    </row>
    <row r="473" spans="1:217" customFormat="1" ht="33.75" x14ac:dyDescent="0.25">
      <c r="A473" s="177" t="s">
        <v>294</v>
      </c>
      <c r="B473" s="265" t="s">
        <v>519</v>
      </c>
      <c r="C473" s="315" t="s">
        <v>312</v>
      </c>
      <c r="D473" s="315"/>
      <c r="E473" s="315"/>
      <c r="F473" s="315"/>
      <c r="G473" s="315"/>
      <c r="H473" s="178" t="s">
        <v>282</v>
      </c>
      <c r="I473" s="179">
        <v>935</v>
      </c>
      <c r="J473" s="180">
        <v>1</v>
      </c>
      <c r="K473" s="180">
        <v>935</v>
      </c>
      <c r="L473" s="181"/>
      <c r="M473" s="179"/>
      <c r="N473" s="203">
        <v>34.4</v>
      </c>
      <c r="O473" s="204">
        <v>1.02</v>
      </c>
      <c r="P473" s="200">
        <v>32807.279999999999</v>
      </c>
      <c r="Q473" s="183"/>
      <c r="R473" s="184"/>
      <c r="GO473" s="176"/>
      <c r="GP473" s="185" t="s">
        <v>312</v>
      </c>
      <c r="GQ473" s="185" t="s">
        <v>38</v>
      </c>
      <c r="GR473" s="185" t="s">
        <v>38</v>
      </c>
      <c r="GS473" s="185" t="s">
        <v>38</v>
      </c>
      <c r="GT473" s="185" t="s">
        <v>38</v>
      </c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</row>
    <row r="474" spans="1:217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7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0">
        <v>32807.279999999999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7" customFormat="1" ht="56.25" x14ac:dyDescent="0.25">
      <c r="A476" s="177" t="s">
        <v>296</v>
      </c>
      <c r="B476" s="265" t="s">
        <v>520</v>
      </c>
      <c r="C476" s="315" t="s">
        <v>521</v>
      </c>
      <c r="D476" s="315"/>
      <c r="E476" s="315"/>
      <c r="F476" s="315"/>
      <c r="G476" s="315"/>
      <c r="H476" s="178" t="s">
        <v>224</v>
      </c>
      <c r="I476" s="179">
        <v>5.5E-2</v>
      </c>
      <c r="J476" s="180">
        <v>1</v>
      </c>
      <c r="K476" s="257">
        <v>5.5E-2</v>
      </c>
      <c r="L476" s="199">
        <v>87268.05</v>
      </c>
      <c r="M476" s="204">
        <v>1.32</v>
      </c>
      <c r="N476" s="199">
        <v>115193.83</v>
      </c>
      <c r="O476" s="179"/>
      <c r="P476" s="200">
        <v>6335.66</v>
      </c>
      <c r="Q476" s="183"/>
      <c r="R476" s="184"/>
      <c r="GO476" s="176"/>
      <c r="GP476" s="185" t="s">
        <v>521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7" customFormat="1" ht="15" x14ac:dyDescent="0.25">
      <c r="A477" s="205"/>
      <c r="B477" s="266"/>
      <c r="C477" s="306" t="s">
        <v>522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B477" s="263" t="s">
        <v>522</v>
      </c>
      <c r="HC477" s="185"/>
      <c r="HE477" s="185"/>
      <c r="HF477" s="185"/>
      <c r="HH477" s="256"/>
      <c r="HI477" s="176"/>
    </row>
    <row r="478" spans="1:217" customFormat="1" ht="15" x14ac:dyDescent="0.25">
      <c r="A478" s="202"/>
      <c r="B478" s="264"/>
      <c r="C478" s="314" t="s">
        <v>113</v>
      </c>
      <c r="D478" s="314"/>
      <c r="E478" s="314"/>
      <c r="F478" s="314"/>
      <c r="G478" s="314"/>
      <c r="H478" s="178"/>
      <c r="I478" s="179"/>
      <c r="J478" s="179"/>
      <c r="K478" s="179"/>
      <c r="L478" s="181"/>
      <c r="M478" s="179"/>
      <c r="N478" s="181"/>
      <c r="O478" s="179"/>
      <c r="P478" s="200">
        <v>6335.66</v>
      </c>
      <c r="GO478" s="176"/>
      <c r="GP478" s="185"/>
      <c r="GQ478" s="185"/>
      <c r="GR478" s="185"/>
      <c r="GS478" s="185"/>
      <c r="GT478" s="185"/>
      <c r="GV478" s="268"/>
      <c r="GW478" s="268"/>
      <c r="GX478" s="268"/>
      <c r="GY478" s="185"/>
      <c r="GZ478" s="268"/>
      <c r="HA478" s="185" t="s">
        <v>113</v>
      </c>
      <c r="HC478" s="185"/>
      <c r="HE478" s="185"/>
      <c r="HF478" s="185"/>
      <c r="HH478" s="256"/>
      <c r="HI478" s="176"/>
    </row>
    <row r="479" spans="1:217" customFormat="1" ht="15" x14ac:dyDescent="0.25">
      <c r="A479" s="316" t="s">
        <v>315</v>
      </c>
      <c r="B479" s="317"/>
      <c r="C479" s="317"/>
      <c r="D479" s="317"/>
      <c r="E479" s="317"/>
      <c r="F479" s="3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8"/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/>
      <c r="HC479" s="185"/>
      <c r="HE479" s="185"/>
      <c r="HF479" s="185"/>
      <c r="HH479" s="256"/>
      <c r="HI479" s="176" t="s">
        <v>315</v>
      </c>
    </row>
    <row r="480" spans="1:217" customFormat="1" ht="56.25" x14ac:dyDescent="0.25">
      <c r="A480" s="177" t="s">
        <v>298</v>
      </c>
      <c r="B480" s="265" t="s">
        <v>317</v>
      </c>
      <c r="C480" s="315" t="s">
        <v>318</v>
      </c>
      <c r="D480" s="315"/>
      <c r="E480" s="315"/>
      <c r="F480" s="315"/>
      <c r="G480" s="315"/>
      <c r="H480" s="178" t="s">
        <v>197</v>
      </c>
      <c r="I480" s="179">
        <v>9.3600000000000003E-2</v>
      </c>
      <c r="J480" s="180">
        <v>1</v>
      </c>
      <c r="K480" s="261">
        <v>9.3600000000000003E-2</v>
      </c>
      <c r="L480" s="181"/>
      <c r="M480" s="179"/>
      <c r="N480" s="199">
        <v>44566.45</v>
      </c>
      <c r="O480" s="179"/>
      <c r="P480" s="200">
        <v>4171.42</v>
      </c>
      <c r="Q480" s="183"/>
      <c r="R480" s="184"/>
      <c r="GO480" s="176"/>
      <c r="GP480" s="185" t="s">
        <v>318</v>
      </c>
      <c r="GQ480" s="185" t="s">
        <v>38</v>
      </c>
      <c r="GR480" s="185" t="s">
        <v>38</v>
      </c>
      <c r="GS480" s="185" t="s">
        <v>38</v>
      </c>
      <c r="GT480" s="185" t="s">
        <v>38</v>
      </c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/>
    </row>
    <row r="481" spans="1:217" customFormat="1" ht="15" x14ac:dyDescent="0.25">
      <c r="A481" s="205"/>
      <c r="B481" s="266"/>
      <c r="C481" s="306" t="s">
        <v>523</v>
      </c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20"/>
      <c r="GO481" s="176"/>
      <c r="GP481" s="185"/>
      <c r="GQ481" s="185"/>
      <c r="GR481" s="185"/>
      <c r="GS481" s="185"/>
      <c r="GT481" s="185"/>
      <c r="GV481" s="268"/>
      <c r="GW481" s="268"/>
      <c r="GX481" s="268"/>
      <c r="GY481" s="185"/>
      <c r="GZ481" s="268"/>
      <c r="HA481" s="185"/>
      <c r="HB481" s="263" t="s">
        <v>523</v>
      </c>
      <c r="HC481" s="185"/>
      <c r="HE481" s="185"/>
      <c r="HF481" s="185"/>
      <c r="HH481" s="256"/>
      <c r="HI481" s="176"/>
    </row>
    <row r="482" spans="1:217" customFormat="1" ht="15" x14ac:dyDescent="0.25">
      <c r="A482" s="202"/>
      <c r="B482" s="264"/>
      <c r="C482" s="314" t="s">
        <v>113</v>
      </c>
      <c r="D482" s="314"/>
      <c r="E482" s="314"/>
      <c r="F482" s="314"/>
      <c r="G482" s="314"/>
      <c r="H482" s="178"/>
      <c r="I482" s="179"/>
      <c r="J482" s="179"/>
      <c r="K482" s="179"/>
      <c r="L482" s="181"/>
      <c r="M482" s="179"/>
      <c r="N482" s="181"/>
      <c r="O482" s="179"/>
      <c r="P482" s="200">
        <v>4171.42</v>
      </c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 t="s">
        <v>113</v>
      </c>
      <c r="HC482" s="185"/>
      <c r="HE482" s="185"/>
      <c r="HF482" s="185"/>
      <c r="HH482" s="256"/>
      <c r="HI482" s="176"/>
    </row>
    <row r="483" spans="1:217" customFormat="1" ht="15" x14ac:dyDescent="0.25">
      <c r="A483" s="316" t="s">
        <v>319</v>
      </c>
      <c r="B483" s="317"/>
      <c r="C483" s="317"/>
      <c r="D483" s="317"/>
      <c r="E483" s="317"/>
      <c r="F483" s="3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8"/>
      <c r="GO483" s="176"/>
      <c r="GP483" s="185"/>
      <c r="GQ483" s="185"/>
      <c r="GR483" s="185"/>
      <c r="GS483" s="185"/>
      <c r="GT483" s="185"/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 t="s">
        <v>319</v>
      </c>
    </row>
    <row r="484" spans="1:217" customFormat="1" ht="15" x14ac:dyDescent="0.25">
      <c r="A484" s="177" t="s">
        <v>300</v>
      </c>
      <c r="B484" s="265" t="s">
        <v>480</v>
      </c>
      <c r="C484" s="315" t="s">
        <v>321</v>
      </c>
      <c r="D484" s="315"/>
      <c r="E484" s="315"/>
      <c r="F484" s="315"/>
      <c r="G484" s="315"/>
      <c r="H484" s="178" t="s">
        <v>87</v>
      </c>
      <c r="I484" s="179">
        <v>20</v>
      </c>
      <c r="J484" s="180">
        <v>1</v>
      </c>
      <c r="K484" s="180">
        <v>20</v>
      </c>
      <c r="L484" s="181"/>
      <c r="M484" s="179"/>
      <c r="N484" s="203">
        <v>255</v>
      </c>
      <c r="O484" s="204">
        <v>1.02</v>
      </c>
      <c r="P484" s="200">
        <v>5202</v>
      </c>
      <c r="Q484" s="183"/>
      <c r="R484" s="184"/>
      <c r="GO484" s="176"/>
      <c r="GP484" s="185" t="s">
        <v>321</v>
      </c>
      <c r="GQ484" s="185" t="s">
        <v>38</v>
      </c>
      <c r="GR484" s="185" t="s">
        <v>38</v>
      </c>
      <c r="GS484" s="185" t="s">
        <v>38</v>
      </c>
      <c r="GT484" s="185" t="s">
        <v>38</v>
      </c>
      <c r="GV484" s="268"/>
      <c r="GW484" s="268"/>
      <c r="GX484" s="268"/>
      <c r="GY484" s="185"/>
      <c r="GZ484" s="268"/>
      <c r="HA484" s="185"/>
      <c r="HC484" s="185"/>
      <c r="HE484" s="185"/>
      <c r="HF484" s="185"/>
      <c r="HH484" s="256"/>
      <c r="HI484" s="176"/>
    </row>
    <row r="485" spans="1:217" customFormat="1" ht="15" x14ac:dyDescent="0.25">
      <c r="A485" s="186"/>
      <c r="B485" s="187" t="s">
        <v>274</v>
      </c>
      <c r="C485" s="305" t="s">
        <v>275</v>
      </c>
      <c r="D485" s="305"/>
      <c r="E485" s="305"/>
      <c r="F485" s="305"/>
      <c r="G485" s="305"/>
      <c r="H485" s="305"/>
      <c r="I485" s="305"/>
      <c r="J485" s="305"/>
      <c r="K485" s="305"/>
      <c r="L485" s="305"/>
      <c r="M485" s="305"/>
      <c r="N485" s="305"/>
      <c r="O485" s="305"/>
      <c r="P485" s="319"/>
      <c r="GO485" s="176"/>
      <c r="GP485" s="185"/>
      <c r="GQ485" s="185"/>
      <c r="GR485" s="185"/>
      <c r="GS485" s="185"/>
      <c r="GT485" s="185"/>
      <c r="GU485" s="263" t="s">
        <v>275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7" customFormat="1" ht="15" x14ac:dyDescent="0.25">
      <c r="A486" s="202"/>
      <c r="B486" s="264"/>
      <c r="C486" s="314" t="s">
        <v>113</v>
      </c>
      <c r="D486" s="314"/>
      <c r="E486" s="314"/>
      <c r="F486" s="314"/>
      <c r="G486" s="314"/>
      <c r="H486" s="178"/>
      <c r="I486" s="179"/>
      <c r="J486" s="179"/>
      <c r="K486" s="179"/>
      <c r="L486" s="181"/>
      <c r="M486" s="179"/>
      <c r="N486" s="181"/>
      <c r="O486" s="179"/>
      <c r="P486" s="200">
        <v>5202</v>
      </c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 t="s">
        <v>113</v>
      </c>
      <c r="HC486" s="185"/>
      <c r="HE486" s="185"/>
      <c r="HF486" s="185"/>
      <c r="HH486" s="256"/>
      <c r="HI486" s="176"/>
    </row>
    <row r="487" spans="1:217" customFormat="1" ht="15" x14ac:dyDescent="0.25">
      <c r="A487" s="316" t="s">
        <v>322</v>
      </c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8"/>
      <c r="GO487" s="176"/>
      <c r="GP487" s="185"/>
      <c r="GQ487" s="185"/>
      <c r="GR487" s="185"/>
      <c r="GS487" s="185"/>
      <c r="GT487" s="185"/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 t="s">
        <v>322</v>
      </c>
    </row>
    <row r="488" spans="1:217" customFormat="1" ht="15" x14ac:dyDescent="0.25">
      <c r="A488" s="177" t="s">
        <v>302</v>
      </c>
      <c r="B488" s="265"/>
      <c r="C488" s="315" t="s">
        <v>324</v>
      </c>
      <c r="D488" s="315"/>
      <c r="E488" s="315"/>
      <c r="F488" s="315"/>
      <c r="G488" s="315"/>
      <c r="H488" s="178" t="s">
        <v>87</v>
      </c>
      <c r="I488" s="179">
        <v>17</v>
      </c>
      <c r="J488" s="180">
        <v>1</v>
      </c>
      <c r="K488" s="180">
        <v>17</v>
      </c>
      <c r="L488" s="181"/>
      <c r="M488" s="179"/>
      <c r="N488" s="199">
        <v>1311.48</v>
      </c>
      <c r="O488" s="204">
        <v>1.02</v>
      </c>
      <c r="P488" s="200">
        <v>22741.06</v>
      </c>
      <c r="Q488" s="183"/>
      <c r="R488" s="184"/>
      <c r="GO488" s="176"/>
      <c r="GP488" s="185" t="s">
        <v>324</v>
      </c>
      <c r="GQ488" s="185" t="s">
        <v>38</v>
      </c>
      <c r="GR488" s="185" t="s">
        <v>38</v>
      </c>
      <c r="GS488" s="185" t="s">
        <v>38</v>
      </c>
      <c r="GT488" s="185" t="s">
        <v>38</v>
      </c>
      <c r="GV488" s="268"/>
      <c r="GW488" s="268"/>
      <c r="GX488" s="268"/>
      <c r="GY488" s="185"/>
      <c r="GZ488" s="268"/>
      <c r="HA488" s="185"/>
      <c r="HC488" s="185"/>
      <c r="HE488" s="185"/>
      <c r="HF488" s="185"/>
      <c r="HH488" s="256"/>
      <c r="HI488" s="176"/>
    </row>
    <row r="489" spans="1:217" customFormat="1" ht="15" x14ac:dyDescent="0.25">
      <c r="A489" s="186"/>
      <c r="B489" s="187" t="s">
        <v>274</v>
      </c>
      <c r="C489" s="305" t="s">
        <v>275</v>
      </c>
      <c r="D489" s="305"/>
      <c r="E489" s="305"/>
      <c r="F489" s="305"/>
      <c r="G489" s="305"/>
      <c r="H489" s="305"/>
      <c r="I489" s="305"/>
      <c r="J489" s="305"/>
      <c r="K489" s="305"/>
      <c r="L489" s="305"/>
      <c r="M489" s="305"/>
      <c r="N489" s="305"/>
      <c r="O489" s="305"/>
      <c r="P489" s="319"/>
      <c r="GO489" s="176"/>
      <c r="GP489" s="185"/>
      <c r="GQ489" s="185"/>
      <c r="GR489" s="185"/>
      <c r="GS489" s="185"/>
      <c r="GT489" s="185"/>
      <c r="GU489" s="263" t="s">
        <v>275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7" customFormat="1" ht="15" x14ac:dyDescent="0.25">
      <c r="A490" s="202"/>
      <c r="B490" s="264"/>
      <c r="C490" s="314" t="s">
        <v>113</v>
      </c>
      <c r="D490" s="314"/>
      <c r="E490" s="314"/>
      <c r="F490" s="314"/>
      <c r="G490" s="314"/>
      <c r="H490" s="178"/>
      <c r="I490" s="179"/>
      <c r="J490" s="179"/>
      <c r="K490" s="179"/>
      <c r="L490" s="181"/>
      <c r="M490" s="179"/>
      <c r="N490" s="181"/>
      <c r="O490" s="179"/>
      <c r="P490" s="200">
        <v>22741.06</v>
      </c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 t="s">
        <v>113</v>
      </c>
      <c r="HC490" s="185"/>
      <c r="HE490" s="185"/>
      <c r="HF490" s="185"/>
      <c r="HH490" s="256"/>
      <c r="HI490" s="176"/>
    </row>
    <row r="491" spans="1:217" customFormat="1" ht="15" x14ac:dyDescent="0.25">
      <c r="A491" s="177" t="s">
        <v>304</v>
      </c>
      <c r="B491" s="265" t="s">
        <v>480</v>
      </c>
      <c r="C491" s="315" t="s">
        <v>289</v>
      </c>
      <c r="D491" s="315"/>
      <c r="E491" s="315"/>
      <c r="F491" s="315"/>
      <c r="G491" s="315"/>
      <c r="H491" s="178" t="s">
        <v>282</v>
      </c>
      <c r="I491" s="179">
        <v>34</v>
      </c>
      <c r="J491" s="180">
        <v>1</v>
      </c>
      <c r="K491" s="180">
        <v>34</v>
      </c>
      <c r="L491" s="181"/>
      <c r="M491" s="179"/>
      <c r="N491" s="203">
        <v>26</v>
      </c>
      <c r="O491" s="204">
        <v>1.02</v>
      </c>
      <c r="P491" s="209">
        <v>901.68</v>
      </c>
      <c r="Q491" s="183"/>
      <c r="R491" s="184"/>
      <c r="GO491" s="176"/>
      <c r="GP491" s="185" t="s">
        <v>289</v>
      </c>
      <c r="GQ491" s="185" t="s">
        <v>38</v>
      </c>
      <c r="GR491" s="185" t="s">
        <v>38</v>
      </c>
      <c r="GS491" s="185" t="s">
        <v>38</v>
      </c>
      <c r="GT491" s="185" t="s">
        <v>38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7" customFormat="1" ht="15" x14ac:dyDescent="0.25">
      <c r="A492" s="186"/>
      <c r="B492" s="187" t="s">
        <v>274</v>
      </c>
      <c r="C492" s="305" t="s">
        <v>275</v>
      </c>
      <c r="D492" s="305"/>
      <c r="E492" s="305"/>
      <c r="F492" s="305"/>
      <c r="G492" s="305"/>
      <c r="H492" s="305"/>
      <c r="I492" s="305"/>
      <c r="J492" s="305"/>
      <c r="K492" s="305"/>
      <c r="L492" s="305"/>
      <c r="M492" s="305"/>
      <c r="N492" s="305"/>
      <c r="O492" s="305"/>
      <c r="P492" s="319"/>
      <c r="GO492" s="176"/>
      <c r="GP492" s="185"/>
      <c r="GQ492" s="185"/>
      <c r="GR492" s="185"/>
      <c r="GS492" s="185"/>
      <c r="GT492" s="185"/>
      <c r="GU492" s="263" t="s">
        <v>275</v>
      </c>
      <c r="GV492" s="268"/>
      <c r="GW492" s="268"/>
      <c r="GX492" s="268"/>
      <c r="GY492" s="185"/>
      <c r="GZ492" s="268"/>
      <c r="HA492" s="185"/>
      <c r="HC492" s="185"/>
      <c r="HE492" s="185"/>
      <c r="HF492" s="185"/>
      <c r="HH492" s="256"/>
      <c r="HI492" s="176"/>
    </row>
    <row r="493" spans="1:217" customFormat="1" ht="15" x14ac:dyDescent="0.25">
      <c r="A493" s="202"/>
      <c r="B493" s="264"/>
      <c r="C493" s="314" t="s">
        <v>113</v>
      </c>
      <c r="D493" s="314"/>
      <c r="E493" s="314"/>
      <c r="F493" s="314"/>
      <c r="G493" s="314"/>
      <c r="H493" s="178"/>
      <c r="I493" s="179"/>
      <c r="J493" s="179"/>
      <c r="K493" s="179"/>
      <c r="L493" s="181"/>
      <c r="M493" s="179"/>
      <c r="N493" s="181"/>
      <c r="O493" s="179"/>
      <c r="P493" s="209">
        <v>901.68</v>
      </c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 t="s">
        <v>113</v>
      </c>
      <c r="HC493" s="185"/>
      <c r="HE493" s="185"/>
      <c r="HF493" s="185"/>
      <c r="HH493" s="256"/>
      <c r="HI493" s="176"/>
    </row>
    <row r="494" spans="1:217" customFormat="1" ht="15" x14ac:dyDescent="0.25">
      <c r="A494" s="177" t="s">
        <v>306</v>
      </c>
      <c r="B494" s="265" t="s">
        <v>480</v>
      </c>
      <c r="C494" s="315" t="s">
        <v>291</v>
      </c>
      <c r="D494" s="315"/>
      <c r="E494" s="315"/>
      <c r="F494" s="315"/>
      <c r="G494" s="315"/>
      <c r="H494" s="178" t="s">
        <v>87</v>
      </c>
      <c r="I494" s="179">
        <v>34</v>
      </c>
      <c r="J494" s="180">
        <v>1</v>
      </c>
      <c r="K494" s="180">
        <v>34</v>
      </c>
      <c r="L494" s="181"/>
      <c r="M494" s="179"/>
      <c r="N494" s="203">
        <v>6</v>
      </c>
      <c r="O494" s="204">
        <v>1.02</v>
      </c>
      <c r="P494" s="209">
        <v>208.08</v>
      </c>
      <c r="Q494" s="183"/>
      <c r="R494" s="184"/>
      <c r="GO494" s="176"/>
      <c r="GP494" s="185" t="s">
        <v>291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7" customFormat="1" ht="15" x14ac:dyDescent="0.25">
      <c r="A495" s="186"/>
      <c r="B495" s="187" t="s">
        <v>274</v>
      </c>
      <c r="C495" s="305" t="s">
        <v>275</v>
      </c>
      <c r="D495" s="305"/>
      <c r="E495" s="305"/>
      <c r="F495" s="305"/>
      <c r="G495" s="305"/>
      <c r="H495" s="305"/>
      <c r="I495" s="305"/>
      <c r="J495" s="305"/>
      <c r="K495" s="305"/>
      <c r="L495" s="305"/>
      <c r="M495" s="305"/>
      <c r="N495" s="305"/>
      <c r="O495" s="305"/>
      <c r="P495" s="319"/>
      <c r="GO495" s="176"/>
      <c r="GP495" s="185"/>
      <c r="GQ495" s="185"/>
      <c r="GR495" s="185"/>
      <c r="GS495" s="185"/>
      <c r="GT495" s="185"/>
      <c r="GU495" s="263" t="s">
        <v>275</v>
      </c>
      <c r="GV495" s="268"/>
      <c r="GW495" s="268"/>
      <c r="GX495" s="268"/>
      <c r="GY495" s="185"/>
      <c r="GZ495" s="268"/>
      <c r="HA495" s="185"/>
      <c r="HC495" s="185"/>
      <c r="HE495" s="185"/>
      <c r="HF495" s="185"/>
      <c r="HH495" s="256"/>
      <c r="HI495" s="176"/>
    </row>
    <row r="496" spans="1:217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9">
        <v>208.08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7" customFormat="1" ht="15" x14ac:dyDescent="0.25">
      <c r="A497" s="316" t="s">
        <v>524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524</v>
      </c>
    </row>
    <row r="498" spans="1:217" customFormat="1" ht="15" x14ac:dyDescent="0.25">
      <c r="A498" s="177" t="s">
        <v>309</v>
      </c>
      <c r="B498" s="265" t="s">
        <v>480</v>
      </c>
      <c r="C498" s="315" t="s">
        <v>328</v>
      </c>
      <c r="D498" s="315"/>
      <c r="E498" s="315"/>
      <c r="F498" s="315"/>
      <c r="G498" s="315"/>
      <c r="H498" s="178" t="s">
        <v>87</v>
      </c>
      <c r="I498" s="179">
        <v>36</v>
      </c>
      <c r="J498" s="180">
        <v>1</v>
      </c>
      <c r="K498" s="180">
        <v>36</v>
      </c>
      <c r="L498" s="181"/>
      <c r="M498" s="179"/>
      <c r="N498" s="203">
        <v>17</v>
      </c>
      <c r="O498" s="204">
        <v>1.02</v>
      </c>
      <c r="P498" s="209">
        <v>624.24</v>
      </c>
      <c r="Q498" s="183"/>
      <c r="R498" s="184"/>
      <c r="GO498" s="176"/>
      <c r="GP498" s="185" t="s">
        <v>328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7" customFormat="1" ht="15" x14ac:dyDescent="0.25">
      <c r="A499" s="186"/>
      <c r="B499" s="187" t="s">
        <v>274</v>
      </c>
      <c r="C499" s="305" t="s">
        <v>275</v>
      </c>
      <c r="D499" s="305"/>
      <c r="E499" s="305"/>
      <c r="F499" s="305"/>
      <c r="G499" s="305"/>
      <c r="H499" s="305"/>
      <c r="I499" s="305"/>
      <c r="J499" s="305"/>
      <c r="K499" s="305"/>
      <c r="L499" s="305"/>
      <c r="M499" s="305"/>
      <c r="N499" s="305"/>
      <c r="O499" s="305"/>
      <c r="P499" s="319"/>
      <c r="GO499" s="176"/>
      <c r="GP499" s="185"/>
      <c r="GQ499" s="185"/>
      <c r="GR499" s="185"/>
      <c r="GS499" s="185"/>
      <c r="GT499" s="185"/>
      <c r="GU499" s="263" t="s">
        <v>275</v>
      </c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</row>
    <row r="500" spans="1:217" customFormat="1" ht="15" x14ac:dyDescent="0.25">
      <c r="A500" s="202"/>
      <c r="B500" s="264"/>
      <c r="C500" s="314" t="s">
        <v>113</v>
      </c>
      <c r="D500" s="314"/>
      <c r="E500" s="314"/>
      <c r="F500" s="314"/>
      <c r="G500" s="314"/>
      <c r="H500" s="178"/>
      <c r="I500" s="179"/>
      <c r="J500" s="179"/>
      <c r="K500" s="179"/>
      <c r="L500" s="181"/>
      <c r="M500" s="179"/>
      <c r="N500" s="181"/>
      <c r="O500" s="179"/>
      <c r="P500" s="209">
        <v>624.24</v>
      </c>
      <c r="GO500" s="176"/>
      <c r="GP500" s="185"/>
      <c r="GQ500" s="185"/>
      <c r="GR500" s="185"/>
      <c r="GS500" s="185"/>
      <c r="GT500" s="185"/>
      <c r="GV500" s="268"/>
      <c r="GW500" s="268"/>
      <c r="GX500" s="268"/>
      <c r="GY500" s="185"/>
      <c r="GZ500" s="268"/>
      <c r="HA500" s="185" t="s">
        <v>113</v>
      </c>
      <c r="HC500" s="185"/>
      <c r="HE500" s="185"/>
      <c r="HF500" s="185"/>
      <c r="HH500" s="256"/>
      <c r="HI500" s="176"/>
    </row>
    <row r="501" spans="1:217" customFormat="1" ht="15" x14ac:dyDescent="0.25">
      <c r="A501" s="177" t="s">
        <v>311</v>
      </c>
      <c r="B501" s="265" t="s">
        <v>480</v>
      </c>
      <c r="C501" s="315" t="s">
        <v>330</v>
      </c>
      <c r="D501" s="315"/>
      <c r="E501" s="315"/>
      <c r="F501" s="315"/>
      <c r="G501" s="315"/>
      <c r="H501" s="178" t="s">
        <v>87</v>
      </c>
      <c r="I501" s="179">
        <v>34</v>
      </c>
      <c r="J501" s="180">
        <v>1</v>
      </c>
      <c r="K501" s="180">
        <v>34</v>
      </c>
      <c r="L501" s="181"/>
      <c r="M501" s="179"/>
      <c r="N501" s="203">
        <v>38</v>
      </c>
      <c r="O501" s="204">
        <v>1.02</v>
      </c>
      <c r="P501" s="200">
        <v>1317.84</v>
      </c>
      <c r="Q501" s="183"/>
      <c r="R501" s="184"/>
      <c r="GO501" s="176"/>
      <c r="GP501" s="185" t="s">
        <v>330</v>
      </c>
      <c r="GQ501" s="185" t="s">
        <v>38</v>
      </c>
      <c r="GR501" s="185" t="s">
        <v>38</v>
      </c>
      <c r="GS501" s="185" t="s">
        <v>38</v>
      </c>
      <c r="GT501" s="185" t="s">
        <v>38</v>
      </c>
      <c r="GV501" s="268"/>
      <c r="GW501" s="268"/>
      <c r="GX501" s="268"/>
      <c r="GY501" s="185"/>
      <c r="GZ501" s="268"/>
      <c r="HA501" s="185"/>
      <c r="HC501" s="185"/>
      <c r="HE501" s="185"/>
      <c r="HF501" s="185"/>
      <c r="HH501" s="256"/>
      <c r="HI501" s="176"/>
    </row>
    <row r="502" spans="1:217" customFormat="1" ht="15" x14ac:dyDescent="0.25">
      <c r="A502" s="186"/>
      <c r="B502" s="187" t="s">
        <v>274</v>
      </c>
      <c r="C502" s="305" t="s">
        <v>275</v>
      </c>
      <c r="D502" s="305"/>
      <c r="E502" s="305"/>
      <c r="F502" s="305"/>
      <c r="G502" s="305"/>
      <c r="H502" s="305"/>
      <c r="I502" s="305"/>
      <c r="J502" s="305"/>
      <c r="K502" s="305"/>
      <c r="L502" s="305"/>
      <c r="M502" s="305"/>
      <c r="N502" s="305"/>
      <c r="O502" s="305"/>
      <c r="P502" s="319"/>
      <c r="GO502" s="176"/>
      <c r="GP502" s="185"/>
      <c r="GQ502" s="185"/>
      <c r="GR502" s="185"/>
      <c r="GS502" s="185"/>
      <c r="GT502" s="185"/>
      <c r="GU502" s="263" t="s">
        <v>275</v>
      </c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/>
    </row>
    <row r="503" spans="1:217" customFormat="1" ht="15" x14ac:dyDescent="0.25">
      <c r="A503" s="202"/>
      <c r="B503" s="264"/>
      <c r="C503" s="314" t="s">
        <v>113</v>
      </c>
      <c r="D503" s="314"/>
      <c r="E503" s="314"/>
      <c r="F503" s="314"/>
      <c r="G503" s="314"/>
      <c r="H503" s="178"/>
      <c r="I503" s="179"/>
      <c r="J503" s="179"/>
      <c r="K503" s="179"/>
      <c r="L503" s="181"/>
      <c r="M503" s="179"/>
      <c r="N503" s="181"/>
      <c r="O503" s="179"/>
      <c r="P503" s="200">
        <v>1317.84</v>
      </c>
      <c r="GO503" s="176"/>
      <c r="GP503" s="185"/>
      <c r="GQ503" s="185"/>
      <c r="GR503" s="185"/>
      <c r="GS503" s="185"/>
      <c r="GT503" s="185"/>
      <c r="GV503" s="268"/>
      <c r="GW503" s="268"/>
      <c r="GX503" s="268"/>
      <c r="GY503" s="185"/>
      <c r="GZ503" s="268"/>
      <c r="HA503" s="185" t="s">
        <v>113</v>
      </c>
      <c r="HC503" s="185"/>
      <c r="HE503" s="185"/>
      <c r="HF503" s="185"/>
      <c r="HH503" s="256"/>
      <c r="HI503" s="176"/>
    </row>
    <row r="504" spans="1:217" customFormat="1" ht="15" x14ac:dyDescent="0.25">
      <c r="A504" s="177" t="s">
        <v>313</v>
      </c>
      <c r="B504" s="265" t="s">
        <v>480</v>
      </c>
      <c r="C504" s="315" t="s">
        <v>332</v>
      </c>
      <c r="D504" s="315"/>
      <c r="E504" s="315"/>
      <c r="F504" s="315"/>
      <c r="G504" s="315"/>
      <c r="H504" s="178" t="s">
        <v>87</v>
      </c>
      <c r="I504" s="179">
        <v>2</v>
      </c>
      <c r="J504" s="180">
        <v>1</v>
      </c>
      <c r="K504" s="180">
        <v>2</v>
      </c>
      <c r="L504" s="181"/>
      <c r="M504" s="179"/>
      <c r="N504" s="203">
        <v>45</v>
      </c>
      <c r="O504" s="204">
        <v>1.02</v>
      </c>
      <c r="P504" s="209">
        <v>91.8</v>
      </c>
      <c r="Q504" s="183"/>
      <c r="R504" s="184"/>
      <c r="GO504" s="176"/>
      <c r="GP504" s="185" t="s">
        <v>332</v>
      </c>
      <c r="GQ504" s="185" t="s">
        <v>38</v>
      </c>
      <c r="GR504" s="185" t="s">
        <v>38</v>
      </c>
      <c r="GS504" s="185" t="s">
        <v>38</v>
      </c>
      <c r="GT504" s="185" t="s">
        <v>38</v>
      </c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</row>
    <row r="505" spans="1:217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7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9">
        <v>91.8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7" customFormat="1" ht="15" x14ac:dyDescent="0.25">
      <c r="A507" s="177" t="s">
        <v>314</v>
      </c>
      <c r="B507" s="265" t="s">
        <v>480</v>
      </c>
      <c r="C507" s="315" t="s">
        <v>334</v>
      </c>
      <c r="D507" s="315"/>
      <c r="E507" s="315"/>
      <c r="F507" s="315"/>
      <c r="G507" s="315"/>
      <c r="H507" s="178" t="s">
        <v>87</v>
      </c>
      <c r="I507" s="179">
        <v>76</v>
      </c>
      <c r="J507" s="180">
        <v>1</v>
      </c>
      <c r="K507" s="180">
        <v>76</v>
      </c>
      <c r="L507" s="181"/>
      <c r="M507" s="179"/>
      <c r="N507" s="203">
        <v>70</v>
      </c>
      <c r="O507" s="204">
        <v>1.02</v>
      </c>
      <c r="P507" s="200">
        <v>5426.4</v>
      </c>
      <c r="Q507" s="183"/>
      <c r="R507" s="184"/>
      <c r="GO507" s="176"/>
      <c r="GP507" s="185" t="s">
        <v>334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7" customFormat="1" ht="15" x14ac:dyDescent="0.25">
      <c r="A508" s="186"/>
      <c r="B508" s="187" t="s">
        <v>274</v>
      </c>
      <c r="C508" s="305" t="s">
        <v>275</v>
      </c>
      <c r="D508" s="305"/>
      <c r="E508" s="305"/>
      <c r="F508" s="305"/>
      <c r="G508" s="305"/>
      <c r="H508" s="305"/>
      <c r="I508" s="305"/>
      <c r="J508" s="305"/>
      <c r="K508" s="305"/>
      <c r="L508" s="305"/>
      <c r="M508" s="305"/>
      <c r="N508" s="305"/>
      <c r="O508" s="305"/>
      <c r="P508" s="319"/>
      <c r="GO508" s="176"/>
      <c r="GP508" s="185"/>
      <c r="GQ508" s="185"/>
      <c r="GR508" s="185"/>
      <c r="GS508" s="185"/>
      <c r="GT508" s="185"/>
      <c r="GU508" s="263" t="s">
        <v>275</v>
      </c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</row>
    <row r="509" spans="1:217" customFormat="1" ht="15" x14ac:dyDescent="0.25">
      <c r="A509" s="202"/>
      <c r="B509" s="264"/>
      <c r="C509" s="314" t="s">
        <v>113</v>
      </c>
      <c r="D509" s="314"/>
      <c r="E509" s="314"/>
      <c r="F509" s="314"/>
      <c r="G509" s="314"/>
      <c r="H509" s="178"/>
      <c r="I509" s="179"/>
      <c r="J509" s="179"/>
      <c r="K509" s="179"/>
      <c r="L509" s="181"/>
      <c r="M509" s="179"/>
      <c r="N509" s="181"/>
      <c r="O509" s="179"/>
      <c r="P509" s="200">
        <v>5426.4</v>
      </c>
      <c r="GO509" s="176"/>
      <c r="GP509" s="185"/>
      <c r="GQ509" s="185"/>
      <c r="GR509" s="185"/>
      <c r="GS509" s="185"/>
      <c r="GT509" s="185"/>
      <c r="GV509" s="268"/>
      <c r="GW509" s="268"/>
      <c r="GX509" s="268"/>
      <c r="GY509" s="185"/>
      <c r="GZ509" s="268"/>
      <c r="HA509" s="185" t="s">
        <v>113</v>
      </c>
      <c r="HC509" s="185"/>
      <c r="HE509" s="185"/>
      <c r="HF509" s="185"/>
      <c r="HH509" s="256"/>
      <c r="HI509" s="176"/>
    </row>
    <row r="510" spans="1:217" customFormat="1" ht="56.25" x14ac:dyDescent="0.25">
      <c r="A510" s="177" t="s">
        <v>316</v>
      </c>
      <c r="B510" s="265" t="s">
        <v>481</v>
      </c>
      <c r="C510" s="315" t="s">
        <v>482</v>
      </c>
      <c r="D510" s="315"/>
      <c r="E510" s="315"/>
      <c r="F510" s="315"/>
      <c r="G510" s="315"/>
      <c r="H510" s="178" t="s">
        <v>472</v>
      </c>
      <c r="I510" s="179">
        <v>0.36</v>
      </c>
      <c r="J510" s="180">
        <v>1</v>
      </c>
      <c r="K510" s="204">
        <v>0.36</v>
      </c>
      <c r="L510" s="203">
        <v>978.09</v>
      </c>
      <c r="M510" s="204">
        <v>1.21</v>
      </c>
      <c r="N510" s="199">
        <v>1183.49</v>
      </c>
      <c r="O510" s="179"/>
      <c r="P510" s="209">
        <v>426.06</v>
      </c>
      <c r="Q510" s="183"/>
      <c r="R510" s="184"/>
      <c r="GO510" s="176"/>
      <c r="GP510" s="185" t="s">
        <v>482</v>
      </c>
      <c r="GQ510" s="185" t="s">
        <v>38</v>
      </c>
      <c r="GR510" s="185" t="s">
        <v>38</v>
      </c>
      <c r="GS510" s="185" t="s">
        <v>38</v>
      </c>
      <c r="GT510" s="185" t="s">
        <v>38</v>
      </c>
      <c r="GV510" s="268"/>
      <c r="GW510" s="268"/>
      <c r="GX510" s="268"/>
      <c r="GY510" s="185"/>
      <c r="GZ510" s="268"/>
      <c r="HA510" s="185"/>
      <c r="HC510" s="185"/>
      <c r="HE510" s="185"/>
      <c r="HF510" s="185"/>
      <c r="HH510" s="256"/>
      <c r="HI510" s="176"/>
    </row>
    <row r="511" spans="1:217" customFormat="1" ht="15" x14ac:dyDescent="0.25">
      <c r="A511" s="205"/>
      <c r="B511" s="266"/>
      <c r="C511" s="306" t="s">
        <v>525</v>
      </c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20"/>
      <c r="GO511" s="176"/>
      <c r="GP511" s="185"/>
      <c r="GQ511" s="185"/>
      <c r="GR511" s="185"/>
      <c r="GS511" s="185"/>
      <c r="GT511" s="185"/>
      <c r="GV511" s="268"/>
      <c r="GW511" s="268"/>
      <c r="GX511" s="268"/>
      <c r="GY511" s="185"/>
      <c r="GZ511" s="268"/>
      <c r="HA511" s="185"/>
      <c r="HB511" s="263" t="s">
        <v>525</v>
      </c>
      <c r="HC511" s="185"/>
      <c r="HE511" s="185"/>
      <c r="HF511" s="185"/>
      <c r="HH511" s="256"/>
      <c r="HI511" s="176"/>
    </row>
    <row r="512" spans="1:217" customFormat="1" ht="15" x14ac:dyDescent="0.25">
      <c r="A512" s="202"/>
      <c r="B512" s="264"/>
      <c r="C512" s="314" t="s">
        <v>113</v>
      </c>
      <c r="D512" s="314"/>
      <c r="E512" s="314"/>
      <c r="F512" s="314"/>
      <c r="G512" s="314"/>
      <c r="H512" s="178"/>
      <c r="I512" s="179"/>
      <c r="J512" s="179"/>
      <c r="K512" s="179"/>
      <c r="L512" s="181"/>
      <c r="M512" s="179"/>
      <c r="N512" s="181"/>
      <c r="O512" s="179"/>
      <c r="P512" s="209">
        <v>426.06</v>
      </c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 t="s">
        <v>113</v>
      </c>
      <c r="HC512" s="185"/>
      <c r="HE512" s="185"/>
      <c r="HF512" s="185"/>
      <c r="HH512" s="256"/>
      <c r="HI512" s="176"/>
    </row>
    <row r="513" spans="1:217" customFormat="1" ht="15" x14ac:dyDescent="0.25">
      <c r="A513" s="177" t="s">
        <v>320</v>
      </c>
      <c r="B513" s="265" t="s">
        <v>480</v>
      </c>
      <c r="C513" s="315" t="s">
        <v>305</v>
      </c>
      <c r="D513" s="315"/>
      <c r="E513" s="315"/>
      <c r="F513" s="315"/>
      <c r="G513" s="315"/>
      <c r="H513" s="178" t="s">
        <v>87</v>
      </c>
      <c r="I513" s="179">
        <v>72</v>
      </c>
      <c r="J513" s="180">
        <v>1</v>
      </c>
      <c r="K513" s="180">
        <v>72</v>
      </c>
      <c r="L513" s="181"/>
      <c r="M513" s="179"/>
      <c r="N513" s="203">
        <v>4</v>
      </c>
      <c r="O513" s="204">
        <v>1.02</v>
      </c>
      <c r="P513" s="209">
        <v>293.76</v>
      </c>
      <c r="Q513" s="183"/>
      <c r="R513" s="184"/>
      <c r="GO513" s="176"/>
      <c r="GP513" s="185" t="s">
        <v>305</v>
      </c>
      <c r="GQ513" s="185" t="s">
        <v>38</v>
      </c>
      <c r="GR513" s="185" t="s">
        <v>38</v>
      </c>
      <c r="GS513" s="185" t="s">
        <v>38</v>
      </c>
      <c r="GT513" s="185" t="s">
        <v>38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7" customFormat="1" ht="15" x14ac:dyDescent="0.25">
      <c r="A514" s="186"/>
      <c r="B514" s="187" t="s">
        <v>274</v>
      </c>
      <c r="C514" s="305" t="s">
        <v>275</v>
      </c>
      <c r="D514" s="305"/>
      <c r="E514" s="305"/>
      <c r="F514" s="305"/>
      <c r="G514" s="305"/>
      <c r="H514" s="305"/>
      <c r="I514" s="305"/>
      <c r="J514" s="305"/>
      <c r="K514" s="305"/>
      <c r="L514" s="305"/>
      <c r="M514" s="305"/>
      <c r="N514" s="305"/>
      <c r="O514" s="305"/>
      <c r="P514" s="319"/>
      <c r="GO514" s="176"/>
      <c r="GP514" s="185"/>
      <c r="GQ514" s="185"/>
      <c r="GR514" s="185"/>
      <c r="GS514" s="185"/>
      <c r="GT514" s="185"/>
      <c r="GU514" s="263" t="s">
        <v>275</v>
      </c>
      <c r="GV514" s="268"/>
      <c r="GW514" s="268"/>
      <c r="GX514" s="268"/>
      <c r="GY514" s="185"/>
      <c r="GZ514" s="268"/>
      <c r="HA514" s="185"/>
      <c r="HC514" s="185"/>
      <c r="HE514" s="185"/>
      <c r="HF514" s="185"/>
      <c r="HH514" s="256"/>
      <c r="HI514" s="176"/>
    </row>
    <row r="515" spans="1:217" customFormat="1" ht="15" x14ac:dyDescent="0.25">
      <c r="A515" s="202"/>
      <c r="B515" s="264"/>
      <c r="C515" s="314" t="s">
        <v>113</v>
      </c>
      <c r="D515" s="314"/>
      <c r="E515" s="314"/>
      <c r="F515" s="314"/>
      <c r="G515" s="314"/>
      <c r="H515" s="178"/>
      <c r="I515" s="179"/>
      <c r="J515" s="179"/>
      <c r="K515" s="179"/>
      <c r="L515" s="181"/>
      <c r="M515" s="179"/>
      <c r="N515" s="181"/>
      <c r="O515" s="179"/>
      <c r="P515" s="209">
        <v>293.76</v>
      </c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 t="s">
        <v>113</v>
      </c>
      <c r="HC515" s="185"/>
      <c r="HE515" s="185"/>
      <c r="HF515" s="185"/>
      <c r="HH515" s="256"/>
      <c r="HI515" s="176"/>
    </row>
    <row r="516" spans="1:217" customFormat="1" ht="15" x14ac:dyDescent="0.25">
      <c r="A516" s="316" t="s">
        <v>526</v>
      </c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8"/>
      <c r="GO516" s="176"/>
      <c r="GP516" s="185"/>
      <c r="GQ516" s="185"/>
      <c r="GR516" s="185"/>
      <c r="GS516" s="185"/>
      <c r="GT516" s="185"/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 t="s">
        <v>526</v>
      </c>
    </row>
    <row r="517" spans="1:217" customFormat="1" ht="15" x14ac:dyDescent="0.25">
      <c r="A517" s="177" t="s">
        <v>323</v>
      </c>
      <c r="B517" s="265" t="s">
        <v>480</v>
      </c>
      <c r="C517" s="315" t="s">
        <v>328</v>
      </c>
      <c r="D517" s="315"/>
      <c r="E517" s="315"/>
      <c r="F517" s="315"/>
      <c r="G517" s="315"/>
      <c r="H517" s="178" t="s">
        <v>87</v>
      </c>
      <c r="I517" s="179">
        <v>36</v>
      </c>
      <c r="J517" s="180">
        <v>1</v>
      </c>
      <c r="K517" s="180">
        <v>36</v>
      </c>
      <c r="L517" s="181"/>
      <c r="M517" s="179"/>
      <c r="N517" s="203">
        <v>17</v>
      </c>
      <c r="O517" s="204">
        <v>1.02</v>
      </c>
      <c r="P517" s="209">
        <v>624.24</v>
      </c>
      <c r="Q517" s="183"/>
      <c r="R517" s="184"/>
      <c r="GO517" s="176"/>
      <c r="GP517" s="185" t="s">
        <v>328</v>
      </c>
      <c r="GQ517" s="185" t="s">
        <v>38</v>
      </c>
      <c r="GR517" s="185" t="s">
        <v>38</v>
      </c>
      <c r="GS517" s="185" t="s">
        <v>38</v>
      </c>
      <c r="GT517" s="185" t="s">
        <v>38</v>
      </c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</row>
    <row r="518" spans="1:217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7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9">
        <v>624.24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7" customFormat="1" ht="15" x14ac:dyDescent="0.25">
      <c r="A520" s="177" t="s">
        <v>325</v>
      </c>
      <c r="B520" s="265" t="s">
        <v>480</v>
      </c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38</v>
      </c>
      <c r="O520" s="204">
        <v>1.02</v>
      </c>
      <c r="P520" s="200">
        <v>1317.84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7" customFormat="1" ht="15" x14ac:dyDescent="0.25">
      <c r="A521" s="186"/>
      <c r="B521" s="187" t="s">
        <v>274</v>
      </c>
      <c r="C521" s="305" t="s">
        <v>275</v>
      </c>
      <c r="D521" s="305"/>
      <c r="E521" s="305"/>
      <c r="F521" s="305"/>
      <c r="G521" s="305"/>
      <c r="H521" s="305"/>
      <c r="I521" s="305"/>
      <c r="J521" s="305"/>
      <c r="K521" s="305"/>
      <c r="L521" s="305"/>
      <c r="M521" s="305"/>
      <c r="N521" s="305"/>
      <c r="O521" s="305"/>
      <c r="P521" s="319"/>
      <c r="GO521" s="176"/>
      <c r="GP521" s="185"/>
      <c r="GQ521" s="185"/>
      <c r="GR521" s="185"/>
      <c r="GS521" s="185"/>
      <c r="GT521" s="185"/>
      <c r="GU521" s="263" t="s">
        <v>275</v>
      </c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</row>
    <row r="522" spans="1:217" customFormat="1" ht="15" x14ac:dyDescent="0.25">
      <c r="A522" s="202"/>
      <c r="B522" s="264"/>
      <c r="C522" s="314" t="s">
        <v>113</v>
      </c>
      <c r="D522" s="314"/>
      <c r="E522" s="314"/>
      <c r="F522" s="314"/>
      <c r="G522" s="314"/>
      <c r="H522" s="178"/>
      <c r="I522" s="179"/>
      <c r="J522" s="179"/>
      <c r="K522" s="179"/>
      <c r="L522" s="181"/>
      <c r="M522" s="179"/>
      <c r="N522" s="181"/>
      <c r="O522" s="179"/>
      <c r="P522" s="200">
        <v>1317.84</v>
      </c>
      <c r="GO522" s="176"/>
      <c r="GP522" s="185"/>
      <c r="GQ522" s="185"/>
      <c r="GR522" s="185"/>
      <c r="GS522" s="185"/>
      <c r="GT522" s="185"/>
      <c r="GV522" s="268"/>
      <c r="GW522" s="268"/>
      <c r="GX522" s="268"/>
      <c r="GY522" s="185"/>
      <c r="GZ522" s="268"/>
      <c r="HA522" s="185" t="s">
        <v>113</v>
      </c>
      <c r="HC522" s="185"/>
      <c r="HE522" s="185"/>
      <c r="HF522" s="185"/>
      <c r="HH522" s="256"/>
      <c r="HI522" s="176"/>
    </row>
    <row r="523" spans="1:217" customFormat="1" ht="15" x14ac:dyDescent="0.25">
      <c r="A523" s="177" t="s">
        <v>326</v>
      </c>
      <c r="B523" s="265" t="s">
        <v>480</v>
      </c>
      <c r="C523" s="315" t="s">
        <v>332</v>
      </c>
      <c r="D523" s="315"/>
      <c r="E523" s="315"/>
      <c r="F523" s="315"/>
      <c r="G523" s="315"/>
      <c r="H523" s="178" t="s">
        <v>87</v>
      </c>
      <c r="I523" s="179">
        <v>2</v>
      </c>
      <c r="J523" s="180">
        <v>1</v>
      </c>
      <c r="K523" s="180">
        <v>2</v>
      </c>
      <c r="L523" s="181"/>
      <c r="M523" s="179"/>
      <c r="N523" s="203">
        <v>45</v>
      </c>
      <c r="O523" s="204">
        <v>1.02</v>
      </c>
      <c r="P523" s="209">
        <v>91.8</v>
      </c>
      <c r="Q523" s="183"/>
      <c r="R523" s="184"/>
      <c r="GO523" s="176"/>
      <c r="GP523" s="185" t="s">
        <v>332</v>
      </c>
      <c r="GQ523" s="185" t="s">
        <v>38</v>
      </c>
      <c r="GR523" s="185" t="s">
        <v>38</v>
      </c>
      <c r="GS523" s="185" t="s">
        <v>38</v>
      </c>
      <c r="GT523" s="185" t="s">
        <v>38</v>
      </c>
      <c r="GV523" s="268"/>
      <c r="GW523" s="268"/>
      <c r="GX523" s="268"/>
      <c r="GY523" s="185"/>
      <c r="GZ523" s="268"/>
      <c r="HA523" s="185"/>
      <c r="HC523" s="185"/>
      <c r="HE523" s="185"/>
      <c r="HF523" s="185"/>
      <c r="HH523" s="256"/>
      <c r="HI523" s="176"/>
    </row>
    <row r="524" spans="1:217" customFormat="1" ht="15" x14ac:dyDescent="0.25">
      <c r="A524" s="186"/>
      <c r="B524" s="187" t="s">
        <v>274</v>
      </c>
      <c r="C524" s="305" t="s">
        <v>275</v>
      </c>
      <c r="D524" s="305"/>
      <c r="E524" s="305"/>
      <c r="F524" s="305"/>
      <c r="G524" s="305"/>
      <c r="H524" s="305"/>
      <c r="I524" s="305"/>
      <c r="J524" s="305"/>
      <c r="K524" s="305"/>
      <c r="L524" s="305"/>
      <c r="M524" s="305"/>
      <c r="N524" s="305"/>
      <c r="O524" s="305"/>
      <c r="P524" s="319"/>
      <c r="GO524" s="176"/>
      <c r="GP524" s="185"/>
      <c r="GQ524" s="185"/>
      <c r="GR524" s="185"/>
      <c r="GS524" s="185"/>
      <c r="GT524" s="185"/>
      <c r="GU524" s="263" t="s">
        <v>275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7" customFormat="1" ht="15" x14ac:dyDescent="0.25">
      <c r="A525" s="202"/>
      <c r="B525" s="264"/>
      <c r="C525" s="314" t="s">
        <v>113</v>
      </c>
      <c r="D525" s="314"/>
      <c r="E525" s="314"/>
      <c r="F525" s="314"/>
      <c r="G525" s="314"/>
      <c r="H525" s="178"/>
      <c r="I525" s="179"/>
      <c r="J525" s="179"/>
      <c r="K525" s="179"/>
      <c r="L525" s="181"/>
      <c r="M525" s="179"/>
      <c r="N525" s="181"/>
      <c r="O525" s="179"/>
      <c r="P525" s="209">
        <v>91.8</v>
      </c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 t="s">
        <v>113</v>
      </c>
      <c r="HC525" s="185"/>
      <c r="HE525" s="185"/>
      <c r="HF525" s="185"/>
      <c r="HH525" s="256"/>
      <c r="HI525" s="176"/>
    </row>
    <row r="526" spans="1:217" customFormat="1" ht="15" x14ac:dyDescent="0.25">
      <c r="A526" s="177" t="s">
        <v>327</v>
      </c>
      <c r="B526" s="265" t="s">
        <v>480</v>
      </c>
      <c r="C526" s="315" t="s">
        <v>340</v>
      </c>
      <c r="D526" s="315"/>
      <c r="E526" s="315"/>
      <c r="F526" s="315"/>
      <c r="G526" s="315"/>
      <c r="H526" s="178" t="s">
        <v>87</v>
      </c>
      <c r="I526" s="179">
        <v>76</v>
      </c>
      <c r="J526" s="180">
        <v>1</v>
      </c>
      <c r="K526" s="180">
        <v>76</v>
      </c>
      <c r="L526" s="181"/>
      <c r="M526" s="179"/>
      <c r="N526" s="203">
        <v>89</v>
      </c>
      <c r="O526" s="204">
        <v>1.02</v>
      </c>
      <c r="P526" s="200">
        <v>6899.28</v>
      </c>
      <c r="Q526" s="183"/>
      <c r="R526" s="184"/>
      <c r="GO526" s="176"/>
      <c r="GP526" s="185" t="s">
        <v>340</v>
      </c>
      <c r="GQ526" s="185" t="s">
        <v>38</v>
      </c>
      <c r="GR526" s="185" t="s">
        <v>38</v>
      </c>
      <c r="GS526" s="185" t="s">
        <v>38</v>
      </c>
      <c r="GT526" s="185" t="s">
        <v>38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7" customFormat="1" ht="15" x14ac:dyDescent="0.25">
      <c r="A527" s="186"/>
      <c r="B527" s="187" t="s">
        <v>274</v>
      </c>
      <c r="C527" s="305" t="s">
        <v>275</v>
      </c>
      <c r="D527" s="305"/>
      <c r="E527" s="305"/>
      <c r="F527" s="305"/>
      <c r="G527" s="305"/>
      <c r="H527" s="305"/>
      <c r="I527" s="305"/>
      <c r="J527" s="305"/>
      <c r="K527" s="305"/>
      <c r="L527" s="305"/>
      <c r="M527" s="305"/>
      <c r="N527" s="305"/>
      <c r="O527" s="305"/>
      <c r="P527" s="319"/>
      <c r="GO527" s="176"/>
      <c r="GP527" s="185"/>
      <c r="GQ527" s="185"/>
      <c r="GR527" s="185"/>
      <c r="GS527" s="185"/>
      <c r="GT527" s="185"/>
      <c r="GU527" s="263" t="s">
        <v>275</v>
      </c>
      <c r="GV527" s="268"/>
      <c r="GW527" s="268"/>
      <c r="GX527" s="268"/>
      <c r="GY527" s="185"/>
      <c r="GZ527" s="268"/>
      <c r="HA527" s="185"/>
      <c r="HC527" s="185"/>
      <c r="HE527" s="185"/>
      <c r="HF527" s="185"/>
      <c r="HH527" s="256"/>
      <c r="HI527" s="176"/>
    </row>
    <row r="528" spans="1:217" customFormat="1" ht="15" x14ac:dyDescent="0.25">
      <c r="A528" s="202"/>
      <c r="B528" s="264"/>
      <c r="C528" s="314" t="s">
        <v>113</v>
      </c>
      <c r="D528" s="314"/>
      <c r="E528" s="314"/>
      <c r="F528" s="314"/>
      <c r="G528" s="314"/>
      <c r="H528" s="178"/>
      <c r="I528" s="179"/>
      <c r="J528" s="179"/>
      <c r="K528" s="179"/>
      <c r="L528" s="181"/>
      <c r="M528" s="179"/>
      <c r="N528" s="181"/>
      <c r="O528" s="179"/>
      <c r="P528" s="200">
        <v>6899.28</v>
      </c>
      <c r="GO528" s="176"/>
      <c r="GP528" s="185"/>
      <c r="GQ528" s="185"/>
      <c r="GR528" s="185"/>
      <c r="GS528" s="185"/>
      <c r="GT528" s="185"/>
      <c r="GV528" s="268"/>
      <c r="GW528" s="268"/>
      <c r="GX528" s="268"/>
      <c r="GY528" s="185"/>
      <c r="GZ528" s="268"/>
      <c r="HA528" s="185" t="s">
        <v>113</v>
      </c>
      <c r="HC528" s="185"/>
      <c r="HE528" s="185"/>
      <c r="HF528" s="185"/>
      <c r="HH528" s="256"/>
      <c r="HI528" s="176"/>
    </row>
    <row r="529" spans="1:217" customFormat="1" ht="15" x14ac:dyDescent="0.25">
      <c r="A529" s="177" t="s">
        <v>329</v>
      </c>
      <c r="B529" s="265" t="s">
        <v>480</v>
      </c>
      <c r="C529" s="315" t="s">
        <v>289</v>
      </c>
      <c r="D529" s="315"/>
      <c r="E529" s="315"/>
      <c r="F529" s="315"/>
      <c r="G529" s="315"/>
      <c r="H529" s="178" t="s">
        <v>87</v>
      </c>
      <c r="I529" s="179">
        <v>36</v>
      </c>
      <c r="J529" s="180">
        <v>1</v>
      </c>
      <c r="K529" s="180">
        <v>36</v>
      </c>
      <c r="L529" s="181"/>
      <c r="M529" s="179"/>
      <c r="N529" s="203">
        <v>26</v>
      </c>
      <c r="O529" s="204">
        <v>1.02</v>
      </c>
      <c r="P529" s="209">
        <v>954.72</v>
      </c>
      <c r="Q529" s="183"/>
      <c r="R529" s="184"/>
      <c r="GO529" s="176"/>
      <c r="GP529" s="185" t="s">
        <v>289</v>
      </c>
      <c r="GQ529" s="185" t="s">
        <v>38</v>
      </c>
      <c r="GR529" s="185" t="s">
        <v>38</v>
      </c>
      <c r="GS529" s="185" t="s">
        <v>38</v>
      </c>
      <c r="GT529" s="185" t="s">
        <v>38</v>
      </c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</row>
    <row r="530" spans="1:217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7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9">
        <v>954.72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7" customFormat="1" ht="15" x14ac:dyDescent="0.25">
      <c r="A532" s="177" t="s">
        <v>331</v>
      </c>
      <c r="B532" s="265" t="s">
        <v>480</v>
      </c>
      <c r="C532" s="315" t="s">
        <v>341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</v>
      </c>
      <c r="O532" s="204">
        <v>1.02</v>
      </c>
      <c r="P532" s="209">
        <v>220.32</v>
      </c>
      <c r="Q532" s="183"/>
      <c r="R532" s="184"/>
      <c r="GO532" s="176"/>
      <c r="GP532" s="185" t="s">
        <v>341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7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7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220.32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7" customFormat="1" ht="15" x14ac:dyDescent="0.25">
      <c r="A535" s="177" t="s">
        <v>333</v>
      </c>
      <c r="B535" s="265" t="s">
        <v>480</v>
      </c>
      <c r="C535" s="315" t="s">
        <v>305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4</v>
      </c>
      <c r="O535" s="204">
        <v>1.02</v>
      </c>
      <c r="P535" s="209">
        <v>146.88</v>
      </c>
      <c r="Q535" s="183"/>
      <c r="R535" s="184"/>
      <c r="GO535" s="176"/>
      <c r="GP535" s="185" t="s">
        <v>305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7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7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146.88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7" customFormat="1" ht="15" x14ac:dyDescent="0.25">
      <c r="A538" s="211"/>
      <c r="B538" s="185"/>
      <c r="C538" s="185"/>
      <c r="D538" s="185"/>
      <c r="E538" s="185"/>
      <c r="F538" s="212"/>
      <c r="G538" s="212"/>
      <c r="H538" s="212"/>
      <c r="I538" s="212"/>
      <c r="J538" s="213"/>
      <c r="K538" s="212"/>
      <c r="L538" s="212"/>
      <c r="M538" s="212"/>
      <c r="N538" s="213"/>
      <c r="O538" s="130"/>
      <c r="P538" s="213"/>
      <c r="Q538" s="214"/>
      <c r="R538" s="215"/>
      <c r="GO538" s="176"/>
      <c r="GP538" s="185"/>
      <c r="GQ538" s="185"/>
      <c r="GR538" s="185"/>
      <c r="GS538" s="185"/>
      <c r="GT538" s="185"/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7" customFormat="1" ht="15" x14ac:dyDescent="0.25">
      <c r="A539" s="198"/>
      <c r="B539" s="216"/>
      <c r="C539" s="307" t="s">
        <v>527</v>
      </c>
      <c r="D539" s="307"/>
      <c r="E539" s="307"/>
      <c r="F539" s="307"/>
      <c r="G539" s="307"/>
      <c r="H539" s="307"/>
      <c r="I539" s="307"/>
      <c r="J539" s="307"/>
      <c r="K539" s="307"/>
      <c r="L539" s="307"/>
      <c r="M539" s="307"/>
      <c r="N539" s="307"/>
      <c r="O539" s="307"/>
      <c r="P539" s="217"/>
      <c r="Q539" s="218"/>
      <c r="R539" s="219"/>
      <c r="GO539" s="176"/>
      <c r="GP539" s="185"/>
      <c r="GQ539" s="185"/>
      <c r="GR539" s="185"/>
      <c r="GS539" s="185"/>
      <c r="GT539" s="185"/>
      <c r="GV539" s="268"/>
      <c r="GW539" s="268"/>
      <c r="GX539" s="268"/>
      <c r="GY539" s="185"/>
      <c r="GZ539" s="268"/>
      <c r="HA539" s="185"/>
      <c r="HC539" s="185" t="s">
        <v>527</v>
      </c>
      <c r="HE539" s="185"/>
      <c r="HF539" s="185"/>
      <c r="HH539" s="256"/>
      <c r="HI539" s="176"/>
    </row>
    <row r="540" spans="1:217" customFormat="1" ht="15" x14ac:dyDescent="0.25">
      <c r="A540" s="198"/>
      <c r="B540" s="187"/>
      <c r="C540" s="306" t="s">
        <v>143</v>
      </c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220">
        <v>439594.19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/>
      <c r="HC540" s="185"/>
      <c r="HD540" s="263" t="s">
        <v>143</v>
      </c>
      <c r="HE540" s="185"/>
      <c r="HF540" s="185"/>
      <c r="HH540" s="256"/>
      <c r="HI540" s="176"/>
    </row>
    <row r="541" spans="1:217" customFormat="1" ht="15" x14ac:dyDescent="0.25">
      <c r="A541" s="198"/>
      <c r="B541" s="187"/>
      <c r="C541" s="306" t="s">
        <v>144</v>
      </c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221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D541" s="263" t="s">
        <v>144</v>
      </c>
      <c r="HE541" s="185"/>
      <c r="HF541" s="185"/>
      <c r="HH541" s="256"/>
      <c r="HI541" s="176"/>
    </row>
    <row r="542" spans="1:217" customFormat="1" ht="15" x14ac:dyDescent="0.25">
      <c r="A542" s="198"/>
      <c r="B542" s="187"/>
      <c r="C542" s="306" t="s">
        <v>148</v>
      </c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220">
        <v>439594.19</v>
      </c>
      <c r="GO542" s="176"/>
      <c r="GP542" s="185"/>
      <c r="GQ542" s="185"/>
      <c r="GR542" s="185"/>
      <c r="GS542" s="185"/>
      <c r="GT542" s="185"/>
      <c r="GV542" s="268"/>
      <c r="GW542" s="268"/>
      <c r="GX542" s="268"/>
      <c r="GY542" s="185"/>
      <c r="GZ542" s="268"/>
      <c r="HA542" s="185"/>
      <c r="HC542" s="185"/>
      <c r="HD542" s="263" t="s">
        <v>148</v>
      </c>
      <c r="HE542" s="185"/>
      <c r="HF542" s="185"/>
      <c r="HH542" s="256"/>
      <c r="HI542" s="176"/>
    </row>
    <row r="543" spans="1:217" customFormat="1" ht="15" x14ac:dyDescent="0.25">
      <c r="A543" s="198"/>
      <c r="B543" s="187"/>
      <c r="C543" s="306" t="s">
        <v>149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220">
        <v>439594.19</v>
      </c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D543" s="263" t="s">
        <v>149</v>
      </c>
      <c r="HE543" s="185"/>
      <c r="HF543" s="185"/>
      <c r="HH543" s="256"/>
      <c r="HI543" s="176"/>
    </row>
    <row r="544" spans="1:217" customFormat="1" ht="15" x14ac:dyDescent="0.25">
      <c r="A544" s="198"/>
      <c r="B544" s="187"/>
      <c r="C544" s="306" t="s">
        <v>144</v>
      </c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221"/>
      <c r="GO544" s="176"/>
      <c r="GP544" s="185"/>
      <c r="GQ544" s="185"/>
      <c r="GR544" s="185"/>
      <c r="GS544" s="185"/>
      <c r="GT544" s="185"/>
      <c r="GV544" s="268"/>
      <c r="GW544" s="268"/>
      <c r="GX544" s="268"/>
      <c r="GY544" s="185"/>
      <c r="GZ544" s="268"/>
      <c r="HA544" s="185"/>
      <c r="HC544" s="185"/>
      <c r="HD544" s="263" t="s">
        <v>144</v>
      </c>
      <c r="HE544" s="185"/>
      <c r="HF544" s="185"/>
      <c r="HH544" s="256"/>
      <c r="HI544" s="176"/>
    </row>
    <row r="545" spans="1:219" customFormat="1" ht="15" x14ac:dyDescent="0.25">
      <c r="A545" s="198"/>
      <c r="B545" s="187"/>
      <c r="C545" s="306" t="s">
        <v>153</v>
      </c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220">
        <v>439594.19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/>
      <c r="HC545" s="185"/>
      <c r="HD545" s="263" t="s">
        <v>153</v>
      </c>
      <c r="HE545" s="185"/>
      <c r="HF545" s="185"/>
      <c r="HH545" s="256"/>
      <c r="HI545" s="176"/>
    </row>
    <row r="546" spans="1:219" customFormat="1" ht="15" x14ac:dyDescent="0.25">
      <c r="A546" s="198"/>
      <c r="B546" s="216"/>
      <c r="C546" s="307" t="s">
        <v>528</v>
      </c>
      <c r="D546" s="307"/>
      <c r="E546" s="307"/>
      <c r="F546" s="307"/>
      <c r="G546" s="307"/>
      <c r="H546" s="307"/>
      <c r="I546" s="307"/>
      <c r="J546" s="307"/>
      <c r="K546" s="307"/>
      <c r="L546" s="307"/>
      <c r="M546" s="307"/>
      <c r="N546" s="307"/>
      <c r="O546" s="307"/>
      <c r="P546" s="222">
        <v>439594.19</v>
      </c>
      <c r="Q546" s="223"/>
      <c r="R546" s="215"/>
      <c r="GO546" s="176"/>
      <c r="GP546" s="185"/>
      <c r="GQ546" s="185"/>
      <c r="GR546" s="185"/>
      <c r="GS546" s="185"/>
      <c r="GT546" s="185"/>
      <c r="GV546" s="268"/>
      <c r="GW546" s="268"/>
      <c r="GX546" s="268"/>
      <c r="GY546" s="185"/>
      <c r="GZ546" s="268"/>
      <c r="HA546" s="185"/>
      <c r="HC546" s="185"/>
      <c r="HE546" s="185" t="s">
        <v>528</v>
      </c>
      <c r="HF546" s="185"/>
      <c r="HH546" s="256"/>
      <c r="HI546" s="176"/>
    </row>
    <row r="547" spans="1:219" customFormat="1" ht="15" x14ac:dyDescent="0.25">
      <c r="A547" s="316" t="s">
        <v>529</v>
      </c>
      <c r="B547" s="317"/>
      <c r="C547" s="317"/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7"/>
      <c r="O547" s="317"/>
      <c r="P547" s="318"/>
      <c r="GO547" s="176" t="s">
        <v>529</v>
      </c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</row>
    <row r="548" spans="1:219" customFormat="1" ht="56.25" x14ac:dyDescent="0.25">
      <c r="A548" s="177" t="s">
        <v>335</v>
      </c>
      <c r="B548" s="265" t="s">
        <v>342</v>
      </c>
      <c r="C548" s="315" t="s">
        <v>128</v>
      </c>
      <c r="D548" s="315"/>
      <c r="E548" s="315"/>
      <c r="F548" s="315"/>
      <c r="G548" s="315"/>
      <c r="H548" s="178" t="s">
        <v>100</v>
      </c>
      <c r="I548" s="179">
        <v>4</v>
      </c>
      <c r="J548" s="180">
        <v>1</v>
      </c>
      <c r="K548" s="180">
        <v>4</v>
      </c>
      <c r="L548" s="181"/>
      <c r="M548" s="179"/>
      <c r="N548" s="181"/>
      <c r="O548" s="179"/>
      <c r="P548" s="200">
        <v>13381.44</v>
      </c>
      <c r="Q548" s="183"/>
      <c r="R548" s="184"/>
      <c r="GO548" s="176"/>
      <c r="GP548" s="185" t="s">
        <v>128</v>
      </c>
      <c r="GQ548" s="185" t="s">
        <v>38</v>
      </c>
      <c r="GR548" s="185" t="s">
        <v>38</v>
      </c>
      <c r="GS548" s="185" t="s">
        <v>38</v>
      </c>
      <c r="GT548" s="185" t="s">
        <v>38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9" customFormat="1" ht="22.5" x14ac:dyDescent="0.25">
      <c r="A549" s="201" t="s">
        <v>335</v>
      </c>
      <c r="B549" s="189" t="s">
        <v>343</v>
      </c>
      <c r="C549" s="313" t="s">
        <v>344</v>
      </c>
      <c r="D549" s="313"/>
      <c r="E549" s="313"/>
      <c r="F549" s="313"/>
      <c r="G549" s="313"/>
      <c r="H549" s="190" t="s">
        <v>100</v>
      </c>
      <c r="I549" s="192">
        <v>4</v>
      </c>
      <c r="J549" s="191"/>
      <c r="K549" s="192">
        <v>4</v>
      </c>
      <c r="L549" s="197">
        <v>2088.77</v>
      </c>
      <c r="M549" s="196">
        <v>1.4</v>
      </c>
      <c r="N549" s="197">
        <v>2924.28</v>
      </c>
      <c r="O549" s="191"/>
      <c r="P549" s="194">
        <v>11697.12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/>
      <c r="HC549" s="185"/>
      <c r="HE549" s="185"/>
      <c r="HF549" s="185"/>
      <c r="HH549" s="256"/>
      <c r="HI549" s="176"/>
      <c r="HK549" s="268" t="s">
        <v>344</v>
      </c>
    </row>
    <row r="550" spans="1:219" customFormat="1" ht="15" x14ac:dyDescent="0.25">
      <c r="A550" s="201" t="s">
        <v>530</v>
      </c>
      <c r="B550" s="189" t="s">
        <v>129</v>
      </c>
      <c r="C550" s="313" t="s">
        <v>130</v>
      </c>
      <c r="D550" s="313"/>
      <c r="E550" s="313"/>
      <c r="F550" s="313"/>
      <c r="G550" s="313"/>
      <c r="H550" s="190" t="s">
        <v>92</v>
      </c>
      <c r="I550" s="192">
        <v>1</v>
      </c>
      <c r="J550" s="191"/>
      <c r="K550" s="192">
        <v>4</v>
      </c>
      <c r="L550" s="193"/>
      <c r="M550" s="191"/>
      <c r="N550" s="225">
        <v>421.08</v>
      </c>
      <c r="O550" s="191"/>
      <c r="P550" s="194">
        <v>1684.32</v>
      </c>
      <c r="GO550" s="176"/>
      <c r="GP550" s="185"/>
      <c r="GQ550" s="185"/>
      <c r="GR550" s="185"/>
      <c r="GS550" s="185"/>
      <c r="GT550" s="185"/>
      <c r="GV550" s="268"/>
      <c r="GW550" s="268"/>
      <c r="GX550" s="268" t="s">
        <v>130</v>
      </c>
      <c r="GY550" s="185"/>
      <c r="GZ550" s="268"/>
      <c r="HA550" s="185"/>
      <c r="HC550" s="185"/>
      <c r="HE550" s="185"/>
      <c r="HF550" s="185"/>
      <c r="HH550" s="256"/>
      <c r="HI550" s="176"/>
      <c r="HK550" s="268"/>
    </row>
    <row r="551" spans="1:219" customFormat="1" ht="15" x14ac:dyDescent="0.25">
      <c r="A551" s="198"/>
      <c r="B551" s="187"/>
      <c r="C551" s="314" t="s">
        <v>106</v>
      </c>
      <c r="D551" s="314"/>
      <c r="E551" s="314"/>
      <c r="F551" s="314"/>
      <c r="G551" s="314"/>
      <c r="H551" s="178"/>
      <c r="I551" s="179"/>
      <c r="J551" s="179"/>
      <c r="K551" s="179"/>
      <c r="L551" s="181"/>
      <c r="M551" s="179"/>
      <c r="N551" s="199"/>
      <c r="O551" s="179"/>
      <c r="P551" s="200">
        <v>13381.44</v>
      </c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 t="s">
        <v>106</v>
      </c>
      <c r="GZ551" s="268"/>
      <c r="HA551" s="185"/>
      <c r="HC551" s="185"/>
      <c r="HE551" s="185"/>
      <c r="HF551" s="185"/>
      <c r="HH551" s="256"/>
      <c r="HI551" s="176"/>
      <c r="HK551" s="268"/>
    </row>
    <row r="552" spans="1:219" customFormat="1" ht="15" x14ac:dyDescent="0.25">
      <c r="A552" s="201"/>
      <c r="B552" s="189"/>
      <c r="C552" s="313" t="s">
        <v>107</v>
      </c>
      <c r="D552" s="313"/>
      <c r="E552" s="313"/>
      <c r="F552" s="313"/>
      <c r="G552" s="313"/>
      <c r="H552" s="190"/>
      <c r="I552" s="191"/>
      <c r="J552" s="191"/>
      <c r="K552" s="191"/>
      <c r="L552" s="193"/>
      <c r="M552" s="191"/>
      <c r="N552" s="193"/>
      <c r="O552" s="191"/>
      <c r="P552" s="194">
        <v>1684.32</v>
      </c>
      <c r="GO552" s="176"/>
      <c r="GP552" s="185"/>
      <c r="GQ552" s="185"/>
      <c r="GR552" s="185"/>
      <c r="GS552" s="185"/>
      <c r="GT552" s="185"/>
      <c r="GV552" s="268"/>
      <c r="GW552" s="268"/>
      <c r="GX552" s="268"/>
      <c r="GY552" s="185"/>
      <c r="GZ552" s="268" t="s">
        <v>107</v>
      </c>
      <c r="HA552" s="185"/>
      <c r="HC552" s="185"/>
      <c r="HE552" s="185"/>
      <c r="HF552" s="185"/>
      <c r="HH552" s="256"/>
      <c r="HI552" s="176"/>
      <c r="HK552" s="268"/>
    </row>
    <row r="553" spans="1:219" customFormat="1" ht="15" x14ac:dyDescent="0.25">
      <c r="A553" s="201"/>
      <c r="B553" s="189" t="s">
        <v>108</v>
      </c>
      <c r="C553" s="313" t="s">
        <v>109</v>
      </c>
      <c r="D553" s="313"/>
      <c r="E553" s="313"/>
      <c r="F553" s="313"/>
      <c r="G553" s="313"/>
      <c r="H553" s="190" t="s">
        <v>110</v>
      </c>
      <c r="I553" s="192">
        <v>103</v>
      </c>
      <c r="J553" s="191"/>
      <c r="K553" s="192">
        <v>103</v>
      </c>
      <c r="L553" s="193"/>
      <c r="M553" s="191"/>
      <c r="N553" s="193"/>
      <c r="O553" s="191"/>
      <c r="P553" s="194">
        <v>1734.85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 t="s">
        <v>109</v>
      </c>
      <c r="HA553" s="185"/>
      <c r="HC553" s="185"/>
      <c r="HE553" s="185"/>
      <c r="HF553" s="185"/>
      <c r="HH553" s="256"/>
      <c r="HI553" s="176"/>
      <c r="HK553" s="268"/>
    </row>
    <row r="554" spans="1:219" customFormat="1" ht="22.5" x14ac:dyDescent="0.25">
      <c r="A554" s="201"/>
      <c r="B554" s="189" t="s">
        <v>111</v>
      </c>
      <c r="C554" s="313" t="s">
        <v>112</v>
      </c>
      <c r="D554" s="313"/>
      <c r="E554" s="313"/>
      <c r="F554" s="313"/>
      <c r="G554" s="313"/>
      <c r="H554" s="190" t="s">
        <v>110</v>
      </c>
      <c r="I554" s="192">
        <v>60</v>
      </c>
      <c r="J554" s="208">
        <v>0.85</v>
      </c>
      <c r="K554" s="192">
        <v>51</v>
      </c>
      <c r="L554" s="193"/>
      <c r="M554" s="191"/>
      <c r="N554" s="193"/>
      <c r="O554" s="191"/>
      <c r="P554" s="207">
        <v>859</v>
      </c>
      <c r="GO554" s="176"/>
      <c r="GP554" s="185"/>
      <c r="GQ554" s="185"/>
      <c r="GR554" s="185"/>
      <c r="GS554" s="185"/>
      <c r="GT554" s="185"/>
      <c r="GV554" s="268"/>
      <c r="GW554" s="268"/>
      <c r="GX554" s="268"/>
      <c r="GY554" s="185"/>
      <c r="GZ554" s="268" t="s">
        <v>112</v>
      </c>
      <c r="HA554" s="185"/>
      <c r="HC554" s="185"/>
      <c r="HE554" s="185"/>
      <c r="HF554" s="185"/>
      <c r="HH554" s="256"/>
      <c r="HI554" s="176"/>
      <c r="HK554" s="268"/>
    </row>
    <row r="555" spans="1:219" customFormat="1" ht="15" x14ac:dyDescent="0.25">
      <c r="A555" s="202"/>
      <c r="B555" s="264"/>
      <c r="C555" s="314" t="s">
        <v>113</v>
      </c>
      <c r="D555" s="314"/>
      <c r="E555" s="314"/>
      <c r="F555" s="314"/>
      <c r="G555" s="314"/>
      <c r="H555" s="178"/>
      <c r="I555" s="179"/>
      <c r="J555" s="179"/>
      <c r="K555" s="179"/>
      <c r="L555" s="181"/>
      <c r="M555" s="179"/>
      <c r="N555" s="181"/>
      <c r="O555" s="179"/>
      <c r="P555" s="200">
        <v>15975.29</v>
      </c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 t="s">
        <v>113</v>
      </c>
      <c r="HC555" s="185"/>
      <c r="HE555" s="185"/>
      <c r="HF555" s="185"/>
      <c r="HH555" s="256"/>
      <c r="HI555" s="176"/>
      <c r="HK555" s="268"/>
    </row>
    <row r="556" spans="1:219" customFormat="1" ht="56.25" x14ac:dyDescent="0.25">
      <c r="A556" s="177" t="s">
        <v>336</v>
      </c>
      <c r="B556" s="265" t="s">
        <v>345</v>
      </c>
      <c r="C556" s="315" t="s">
        <v>346</v>
      </c>
      <c r="D556" s="315"/>
      <c r="E556" s="315"/>
      <c r="F556" s="315"/>
      <c r="G556" s="315"/>
      <c r="H556" s="178" t="s">
        <v>100</v>
      </c>
      <c r="I556" s="179">
        <v>4</v>
      </c>
      <c r="J556" s="180">
        <v>1</v>
      </c>
      <c r="K556" s="180">
        <v>4</v>
      </c>
      <c r="L556" s="181"/>
      <c r="M556" s="179"/>
      <c r="N556" s="181"/>
      <c r="O556" s="179"/>
      <c r="P556" s="200">
        <v>7588.88</v>
      </c>
      <c r="Q556" s="183"/>
      <c r="R556" s="184"/>
      <c r="GO556" s="176"/>
      <c r="GP556" s="185" t="s">
        <v>346</v>
      </c>
      <c r="GQ556" s="185" t="s">
        <v>38</v>
      </c>
      <c r="GR556" s="185" t="s">
        <v>38</v>
      </c>
      <c r="GS556" s="185" t="s">
        <v>38</v>
      </c>
      <c r="GT556" s="185" t="s">
        <v>38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  <c r="HK556" s="268"/>
    </row>
    <row r="557" spans="1:219" customFormat="1" ht="15" x14ac:dyDescent="0.25">
      <c r="A557" s="201" t="s">
        <v>336</v>
      </c>
      <c r="B557" s="189" t="s">
        <v>347</v>
      </c>
      <c r="C557" s="313" t="s">
        <v>348</v>
      </c>
      <c r="D557" s="313"/>
      <c r="E557" s="313"/>
      <c r="F557" s="313"/>
      <c r="G557" s="313"/>
      <c r="H557" s="190" t="s">
        <v>100</v>
      </c>
      <c r="I557" s="192">
        <v>4</v>
      </c>
      <c r="J557" s="191"/>
      <c r="K557" s="192">
        <v>4</v>
      </c>
      <c r="L557" s="225">
        <v>912.37</v>
      </c>
      <c r="M557" s="208">
        <v>1.54</v>
      </c>
      <c r="N557" s="197">
        <v>1405.05</v>
      </c>
      <c r="O557" s="191"/>
      <c r="P557" s="194">
        <v>5620.2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/>
      <c r="HC557" s="185"/>
      <c r="HE557" s="185"/>
      <c r="HF557" s="185"/>
      <c r="HH557" s="256"/>
      <c r="HI557" s="176"/>
      <c r="HK557" s="268" t="s">
        <v>348</v>
      </c>
    </row>
    <row r="558" spans="1:219" customFormat="1" ht="15" x14ac:dyDescent="0.25">
      <c r="A558" s="201" t="s">
        <v>531</v>
      </c>
      <c r="B558" s="189" t="s">
        <v>168</v>
      </c>
      <c r="C558" s="313" t="s">
        <v>169</v>
      </c>
      <c r="D558" s="313"/>
      <c r="E558" s="313"/>
      <c r="F558" s="313"/>
      <c r="G558" s="313"/>
      <c r="H558" s="190" t="s">
        <v>92</v>
      </c>
      <c r="I558" s="192">
        <v>1</v>
      </c>
      <c r="J558" s="191"/>
      <c r="K558" s="192">
        <v>4</v>
      </c>
      <c r="L558" s="193"/>
      <c r="M558" s="191"/>
      <c r="N558" s="225">
        <v>492.17</v>
      </c>
      <c r="O558" s="191"/>
      <c r="P558" s="194">
        <v>1968.68</v>
      </c>
      <c r="GO558" s="176"/>
      <c r="GP558" s="185"/>
      <c r="GQ558" s="185"/>
      <c r="GR558" s="185"/>
      <c r="GS558" s="185"/>
      <c r="GT558" s="185"/>
      <c r="GV558" s="268"/>
      <c r="GW558" s="268"/>
      <c r="GX558" s="268" t="s">
        <v>169</v>
      </c>
      <c r="GY558" s="185"/>
      <c r="GZ558" s="268"/>
      <c r="HA558" s="185"/>
      <c r="HC558" s="185"/>
      <c r="HE558" s="185"/>
      <c r="HF558" s="185"/>
      <c r="HH558" s="256"/>
      <c r="HI558" s="176"/>
      <c r="HK558" s="268"/>
    </row>
    <row r="559" spans="1:219" customFormat="1" ht="15" x14ac:dyDescent="0.25">
      <c r="A559" s="198"/>
      <c r="B559" s="187"/>
      <c r="C559" s="314" t="s">
        <v>106</v>
      </c>
      <c r="D559" s="314"/>
      <c r="E559" s="314"/>
      <c r="F559" s="314"/>
      <c r="G559" s="314"/>
      <c r="H559" s="178"/>
      <c r="I559" s="179"/>
      <c r="J559" s="179"/>
      <c r="K559" s="179"/>
      <c r="L559" s="181"/>
      <c r="M559" s="179"/>
      <c r="N559" s="199"/>
      <c r="O559" s="179"/>
      <c r="P559" s="200">
        <v>7588.88</v>
      </c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 t="s">
        <v>106</v>
      </c>
      <c r="GZ559" s="268"/>
      <c r="HA559" s="185"/>
      <c r="HC559" s="185"/>
      <c r="HE559" s="185"/>
      <c r="HF559" s="185"/>
      <c r="HH559" s="256"/>
      <c r="HI559" s="176"/>
      <c r="HK559" s="268"/>
    </row>
    <row r="560" spans="1:219" customFormat="1" ht="15" x14ac:dyDescent="0.25">
      <c r="A560" s="201"/>
      <c r="B560" s="189"/>
      <c r="C560" s="313" t="s">
        <v>107</v>
      </c>
      <c r="D560" s="313"/>
      <c r="E560" s="313"/>
      <c r="F560" s="313"/>
      <c r="G560" s="313"/>
      <c r="H560" s="190"/>
      <c r="I560" s="191"/>
      <c r="J560" s="191"/>
      <c r="K560" s="191"/>
      <c r="L560" s="193"/>
      <c r="M560" s="191"/>
      <c r="N560" s="193"/>
      <c r="O560" s="191"/>
      <c r="P560" s="194">
        <v>1968.68</v>
      </c>
      <c r="GO560" s="176"/>
      <c r="GP560" s="185"/>
      <c r="GQ560" s="185"/>
      <c r="GR560" s="185"/>
      <c r="GS560" s="185"/>
      <c r="GT560" s="185"/>
      <c r="GV560" s="268"/>
      <c r="GW560" s="268"/>
      <c r="GX560" s="268"/>
      <c r="GY560" s="185"/>
      <c r="GZ560" s="268" t="s">
        <v>107</v>
      </c>
      <c r="HA560" s="185"/>
      <c r="HC560" s="185"/>
      <c r="HE560" s="185"/>
      <c r="HF560" s="185"/>
      <c r="HH560" s="256"/>
      <c r="HI560" s="176"/>
      <c r="HK560" s="268"/>
    </row>
    <row r="561" spans="1:219" customFormat="1" ht="15" x14ac:dyDescent="0.25">
      <c r="A561" s="201"/>
      <c r="B561" s="189" t="s">
        <v>108</v>
      </c>
      <c r="C561" s="313" t="s">
        <v>109</v>
      </c>
      <c r="D561" s="313"/>
      <c r="E561" s="313"/>
      <c r="F561" s="313"/>
      <c r="G561" s="313"/>
      <c r="H561" s="190" t="s">
        <v>110</v>
      </c>
      <c r="I561" s="192">
        <v>103</v>
      </c>
      <c r="J561" s="191"/>
      <c r="K561" s="192">
        <v>103</v>
      </c>
      <c r="L561" s="193"/>
      <c r="M561" s="191"/>
      <c r="N561" s="193"/>
      <c r="O561" s="191"/>
      <c r="P561" s="194">
        <v>2027.74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 t="s">
        <v>109</v>
      </c>
      <c r="HA561" s="185"/>
      <c r="HC561" s="185"/>
      <c r="HE561" s="185"/>
      <c r="HF561" s="185"/>
      <c r="HH561" s="256"/>
      <c r="HI561" s="176"/>
      <c r="HK561" s="268"/>
    </row>
    <row r="562" spans="1:219" customFormat="1" ht="22.5" x14ac:dyDescent="0.25">
      <c r="A562" s="201"/>
      <c r="B562" s="189" t="s">
        <v>111</v>
      </c>
      <c r="C562" s="313" t="s">
        <v>112</v>
      </c>
      <c r="D562" s="313"/>
      <c r="E562" s="313"/>
      <c r="F562" s="313"/>
      <c r="G562" s="313"/>
      <c r="H562" s="190" t="s">
        <v>110</v>
      </c>
      <c r="I562" s="192">
        <v>60</v>
      </c>
      <c r="J562" s="208">
        <v>0.85</v>
      </c>
      <c r="K562" s="192">
        <v>51</v>
      </c>
      <c r="L562" s="193"/>
      <c r="M562" s="191"/>
      <c r="N562" s="193"/>
      <c r="O562" s="191"/>
      <c r="P562" s="194">
        <v>1004.03</v>
      </c>
      <c r="GO562" s="176"/>
      <c r="GP562" s="185"/>
      <c r="GQ562" s="185"/>
      <c r="GR562" s="185"/>
      <c r="GS562" s="185"/>
      <c r="GT562" s="185"/>
      <c r="GV562" s="268"/>
      <c r="GW562" s="268"/>
      <c r="GX562" s="268"/>
      <c r="GY562" s="185"/>
      <c r="GZ562" s="268" t="s">
        <v>112</v>
      </c>
      <c r="HA562" s="185"/>
      <c r="HC562" s="185"/>
      <c r="HE562" s="185"/>
      <c r="HF562" s="185"/>
      <c r="HH562" s="256"/>
      <c r="HI562" s="176"/>
      <c r="HK562" s="268"/>
    </row>
    <row r="563" spans="1:219" customFormat="1" ht="15" x14ac:dyDescent="0.25">
      <c r="A563" s="202"/>
      <c r="B563" s="264"/>
      <c r="C563" s="314" t="s">
        <v>113</v>
      </c>
      <c r="D563" s="314"/>
      <c r="E563" s="314"/>
      <c r="F563" s="314"/>
      <c r="G563" s="314"/>
      <c r="H563" s="178"/>
      <c r="I563" s="179"/>
      <c r="J563" s="179"/>
      <c r="K563" s="179"/>
      <c r="L563" s="181"/>
      <c r="M563" s="179"/>
      <c r="N563" s="181"/>
      <c r="O563" s="179"/>
      <c r="P563" s="200">
        <v>10620.65</v>
      </c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 t="s">
        <v>113</v>
      </c>
      <c r="HC563" s="185"/>
      <c r="HE563" s="185"/>
      <c r="HF563" s="185"/>
      <c r="HH563" s="256"/>
      <c r="HI563" s="176"/>
      <c r="HK563" s="268"/>
    </row>
    <row r="564" spans="1:219" customFormat="1" ht="56.25" x14ac:dyDescent="0.25">
      <c r="A564" s="177" t="s">
        <v>337</v>
      </c>
      <c r="B564" s="265" t="s">
        <v>349</v>
      </c>
      <c r="C564" s="315" t="s">
        <v>167</v>
      </c>
      <c r="D564" s="315"/>
      <c r="E564" s="315"/>
      <c r="F564" s="315"/>
      <c r="G564" s="315"/>
      <c r="H564" s="178" t="s">
        <v>100</v>
      </c>
      <c r="I564" s="179">
        <v>4</v>
      </c>
      <c r="J564" s="180">
        <v>1</v>
      </c>
      <c r="K564" s="180">
        <v>4</v>
      </c>
      <c r="L564" s="181"/>
      <c r="M564" s="179"/>
      <c r="N564" s="181"/>
      <c r="O564" s="179"/>
      <c r="P564" s="200">
        <v>8873.64</v>
      </c>
      <c r="Q564" s="183"/>
      <c r="R564" s="184"/>
      <c r="GO564" s="176"/>
      <c r="GP564" s="185" t="s">
        <v>167</v>
      </c>
      <c r="GQ564" s="185" t="s">
        <v>38</v>
      </c>
      <c r="GR564" s="185" t="s">
        <v>38</v>
      </c>
      <c r="GS564" s="185" t="s">
        <v>38</v>
      </c>
      <c r="GT564" s="185" t="s">
        <v>38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  <c r="HK564" s="268"/>
    </row>
    <row r="565" spans="1:219" customFormat="1" ht="15" x14ac:dyDescent="0.25">
      <c r="A565" s="201" t="s">
        <v>337</v>
      </c>
      <c r="B565" s="189" t="s">
        <v>350</v>
      </c>
      <c r="C565" s="313" t="s">
        <v>351</v>
      </c>
      <c r="D565" s="313"/>
      <c r="E565" s="313"/>
      <c r="F565" s="313"/>
      <c r="G565" s="313"/>
      <c r="H565" s="190" t="s">
        <v>100</v>
      </c>
      <c r="I565" s="192">
        <v>4</v>
      </c>
      <c r="J565" s="191"/>
      <c r="K565" s="192">
        <v>4</v>
      </c>
      <c r="L565" s="193"/>
      <c r="M565" s="191"/>
      <c r="N565" s="197">
        <v>1726.24</v>
      </c>
      <c r="O565" s="191"/>
      <c r="P565" s="194">
        <v>6904.96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/>
      <c r="HC565" s="185"/>
      <c r="HE565" s="185"/>
      <c r="HF565" s="185"/>
      <c r="HH565" s="256"/>
      <c r="HI565" s="176"/>
      <c r="HK565" s="268" t="s">
        <v>351</v>
      </c>
    </row>
    <row r="566" spans="1:219" customFormat="1" ht="15" x14ac:dyDescent="0.25">
      <c r="A566" s="201" t="s">
        <v>487</v>
      </c>
      <c r="B566" s="189" t="s">
        <v>168</v>
      </c>
      <c r="C566" s="313" t="s">
        <v>169</v>
      </c>
      <c r="D566" s="313"/>
      <c r="E566" s="313"/>
      <c r="F566" s="313"/>
      <c r="G566" s="313"/>
      <c r="H566" s="190" t="s">
        <v>92</v>
      </c>
      <c r="I566" s="192">
        <v>1</v>
      </c>
      <c r="J566" s="191"/>
      <c r="K566" s="192">
        <v>4</v>
      </c>
      <c r="L566" s="193"/>
      <c r="M566" s="191"/>
      <c r="N566" s="225">
        <v>492.17</v>
      </c>
      <c r="O566" s="191"/>
      <c r="P566" s="194">
        <v>1968.68</v>
      </c>
      <c r="GO566" s="176"/>
      <c r="GP566" s="185"/>
      <c r="GQ566" s="185"/>
      <c r="GR566" s="185"/>
      <c r="GS566" s="185"/>
      <c r="GT566" s="185"/>
      <c r="GV566" s="268"/>
      <c r="GW566" s="268"/>
      <c r="GX566" s="268" t="s">
        <v>169</v>
      </c>
      <c r="GY566" s="185"/>
      <c r="GZ566" s="268"/>
      <c r="HA566" s="185"/>
      <c r="HC566" s="185"/>
      <c r="HE566" s="185"/>
      <c r="HF566" s="185"/>
      <c r="HH566" s="256"/>
      <c r="HI566" s="176"/>
      <c r="HK566" s="268"/>
    </row>
    <row r="567" spans="1:219" customFormat="1" ht="15" x14ac:dyDescent="0.25">
      <c r="A567" s="198"/>
      <c r="B567" s="187"/>
      <c r="C567" s="314" t="s">
        <v>106</v>
      </c>
      <c r="D567" s="314"/>
      <c r="E567" s="314"/>
      <c r="F567" s="314"/>
      <c r="G567" s="314"/>
      <c r="H567" s="178"/>
      <c r="I567" s="179"/>
      <c r="J567" s="179"/>
      <c r="K567" s="179"/>
      <c r="L567" s="181"/>
      <c r="M567" s="179"/>
      <c r="N567" s="199"/>
      <c r="O567" s="179"/>
      <c r="P567" s="200">
        <v>8873.64</v>
      </c>
      <c r="GO567" s="176"/>
      <c r="GP567" s="185"/>
      <c r="GQ567" s="185"/>
      <c r="GR567" s="185"/>
      <c r="GS567" s="185"/>
      <c r="GT567" s="185"/>
      <c r="GV567" s="268"/>
      <c r="GW567" s="268"/>
      <c r="GX567" s="268"/>
      <c r="GY567" s="185" t="s">
        <v>106</v>
      </c>
      <c r="GZ567" s="268"/>
      <c r="HA567" s="185"/>
      <c r="HC567" s="185"/>
      <c r="HE567" s="185"/>
      <c r="HF567" s="185"/>
      <c r="HH567" s="256"/>
      <c r="HI567" s="176"/>
      <c r="HK567" s="268"/>
    </row>
    <row r="568" spans="1:219" customFormat="1" ht="15" x14ac:dyDescent="0.25">
      <c r="A568" s="201"/>
      <c r="B568" s="189"/>
      <c r="C568" s="313" t="s">
        <v>107</v>
      </c>
      <c r="D568" s="313"/>
      <c r="E568" s="313"/>
      <c r="F568" s="313"/>
      <c r="G568" s="313"/>
      <c r="H568" s="190"/>
      <c r="I568" s="191"/>
      <c r="J568" s="191"/>
      <c r="K568" s="191"/>
      <c r="L568" s="193"/>
      <c r="M568" s="191"/>
      <c r="N568" s="193"/>
      <c r="O568" s="191"/>
      <c r="P568" s="194">
        <v>1968.68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 t="s">
        <v>107</v>
      </c>
      <c r="HA568" s="185"/>
      <c r="HC568" s="185"/>
      <c r="HE568" s="185"/>
      <c r="HF568" s="185"/>
      <c r="HH568" s="256"/>
      <c r="HI568" s="176"/>
      <c r="HK568" s="268"/>
    </row>
    <row r="569" spans="1:219" customFormat="1" ht="15" x14ac:dyDescent="0.25">
      <c r="A569" s="201"/>
      <c r="B569" s="189" t="s">
        <v>108</v>
      </c>
      <c r="C569" s="313" t="s">
        <v>109</v>
      </c>
      <c r="D569" s="313"/>
      <c r="E569" s="313"/>
      <c r="F569" s="313"/>
      <c r="G569" s="313"/>
      <c r="H569" s="190" t="s">
        <v>110</v>
      </c>
      <c r="I569" s="192">
        <v>103</v>
      </c>
      <c r="J569" s="191"/>
      <c r="K569" s="192">
        <v>103</v>
      </c>
      <c r="L569" s="193"/>
      <c r="M569" s="191"/>
      <c r="N569" s="193"/>
      <c r="O569" s="191"/>
      <c r="P569" s="194">
        <v>2027.74</v>
      </c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 t="s">
        <v>109</v>
      </c>
      <c r="HA569" s="185"/>
      <c r="HC569" s="185"/>
      <c r="HE569" s="185"/>
      <c r="HF569" s="185"/>
      <c r="HH569" s="256"/>
      <c r="HI569" s="176"/>
      <c r="HK569" s="268"/>
    </row>
    <row r="570" spans="1:219" customFormat="1" ht="22.5" x14ac:dyDescent="0.25">
      <c r="A570" s="201"/>
      <c r="B570" s="189" t="s">
        <v>111</v>
      </c>
      <c r="C570" s="313" t="s">
        <v>112</v>
      </c>
      <c r="D570" s="313"/>
      <c r="E570" s="313"/>
      <c r="F570" s="313"/>
      <c r="G570" s="313"/>
      <c r="H570" s="190" t="s">
        <v>110</v>
      </c>
      <c r="I570" s="192">
        <v>60</v>
      </c>
      <c r="J570" s="208">
        <v>0.85</v>
      </c>
      <c r="K570" s="192">
        <v>51</v>
      </c>
      <c r="L570" s="193"/>
      <c r="M570" s="191"/>
      <c r="N570" s="193"/>
      <c r="O570" s="191"/>
      <c r="P570" s="194">
        <v>1004.03</v>
      </c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 t="s">
        <v>112</v>
      </c>
      <c r="HA570" s="185"/>
      <c r="HC570" s="185"/>
      <c r="HE570" s="185"/>
      <c r="HF570" s="185"/>
      <c r="HH570" s="256"/>
      <c r="HI570" s="176"/>
      <c r="HK570" s="268"/>
    </row>
    <row r="571" spans="1:219" customFormat="1" ht="15" x14ac:dyDescent="0.25">
      <c r="A571" s="202"/>
      <c r="B571" s="264"/>
      <c r="C571" s="314" t="s">
        <v>113</v>
      </c>
      <c r="D571" s="314"/>
      <c r="E571" s="314"/>
      <c r="F571" s="314"/>
      <c r="G571" s="314"/>
      <c r="H571" s="178"/>
      <c r="I571" s="179"/>
      <c r="J571" s="179"/>
      <c r="K571" s="179"/>
      <c r="L571" s="181"/>
      <c r="M571" s="179"/>
      <c r="N571" s="181"/>
      <c r="O571" s="179"/>
      <c r="P571" s="200">
        <v>11905.41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 t="s">
        <v>113</v>
      </c>
      <c r="HC571" s="185"/>
      <c r="HE571" s="185"/>
      <c r="HF571" s="185"/>
      <c r="HH571" s="256"/>
      <c r="HI571" s="176"/>
      <c r="HK571" s="268"/>
    </row>
    <row r="572" spans="1:219" customFormat="1" ht="56.25" x14ac:dyDescent="0.25">
      <c r="A572" s="177" t="s">
        <v>338</v>
      </c>
      <c r="B572" s="265" t="s">
        <v>352</v>
      </c>
      <c r="C572" s="315" t="s">
        <v>353</v>
      </c>
      <c r="D572" s="315"/>
      <c r="E572" s="315"/>
      <c r="F572" s="315"/>
      <c r="G572" s="315"/>
      <c r="H572" s="178" t="s">
        <v>100</v>
      </c>
      <c r="I572" s="179">
        <v>4</v>
      </c>
      <c r="J572" s="180">
        <v>1</v>
      </c>
      <c r="K572" s="180">
        <v>4</v>
      </c>
      <c r="L572" s="181"/>
      <c r="M572" s="179"/>
      <c r="N572" s="181"/>
      <c r="O572" s="179"/>
      <c r="P572" s="200">
        <v>8573.2800000000007</v>
      </c>
      <c r="Q572" s="183"/>
      <c r="R572" s="184"/>
      <c r="GO572" s="176"/>
      <c r="GP572" s="185" t="s">
        <v>353</v>
      </c>
      <c r="GQ572" s="185" t="s">
        <v>38</v>
      </c>
      <c r="GR572" s="185" t="s">
        <v>38</v>
      </c>
      <c r="GS572" s="185" t="s">
        <v>38</v>
      </c>
      <c r="GT572" s="185" t="s">
        <v>38</v>
      </c>
      <c r="GV572" s="268"/>
      <c r="GW572" s="268"/>
      <c r="GX572" s="268"/>
      <c r="GY572" s="185"/>
      <c r="GZ572" s="268"/>
      <c r="HA572" s="185"/>
      <c r="HC572" s="185"/>
      <c r="HE572" s="185"/>
      <c r="HF572" s="185"/>
      <c r="HH572" s="256"/>
      <c r="HI572" s="176"/>
      <c r="HK572" s="268"/>
    </row>
    <row r="573" spans="1:219" customFormat="1" ht="15" x14ac:dyDescent="0.25">
      <c r="A573" s="201" t="s">
        <v>338</v>
      </c>
      <c r="B573" s="189" t="s">
        <v>354</v>
      </c>
      <c r="C573" s="313" t="s">
        <v>355</v>
      </c>
      <c r="D573" s="313"/>
      <c r="E573" s="313"/>
      <c r="F573" s="313"/>
      <c r="G573" s="313"/>
      <c r="H573" s="190" t="s">
        <v>100</v>
      </c>
      <c r="I573" s="192">
        <v>4</v>
      </c>
      <c r="J573" s="191"/>
      <c r="K573" s="192">
        <v>4</v>
      </c>
      <c r="L573" s="193"/>
      <c r="M573" s="191"/>
      <c r="N573" s="197">
        <v>1651.15</v>
      </c>
      <c r="O573" s="191"/>
      <c r="P573" s="194">
        <v>6604.6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E573" s="185"/>
      <c r="HF573" s="185"/>
      <c r="HH573" s="256"/>
      <c r="HI573" s="176"/>
      <c r="HK573" s="268" t="s">
        <v>355</v>
      </c>
    </row>
    <row r="574" spans="1:219" customFormat="1" ht="15" x14ac:dyDescent="0.25">
      <c r="A574" s="201" t="s">
        <v>488</v>
      </c>
      <c r="B574" s="189" t="s">
        <v>168</v>
      </c>
      <c r="C574" s="313" t="s">
        <v>169</v>
      </c>
      <c r="D574" s="313"/>
      <c r="E574" s="313"/>
      <c r="F574" s="313"/>
      <c r="G574" s="313"/>
      <c r="H574" s="190" t="s">
        <v>92</v>
      </c>
      <c r="I574" s="192">
        <v>1</v>
      </c>
      <c r="J574" s="191"/>
      <c r="K574" s="192">
        <v>4</v>
      </c>
      <c r="L574" s="193"/>
      <c r="M574" s="191"/>
      <c r="N574" s="225">
        <v>492.17</v>
      </c>
      <c r="O574" s="191"/>
      <c r="P574" s="194">
        <v>1968.68</v>
      </c>
      <c r="GO574" s="176"/>
      <c r="GP574" s="185"/>
      <c r="GQ574" s="185"/>
      <c r="GR574" s="185"/>
      <c r="GS574" s="185"/>
      <c r="GT574" s="185"/>
      <c r="GV574" s="268"/>
      <c r="GW574" s="268"/>
      <c r="GX574" s="268" t="s">
        <v>169</v>
      </c>
      <c r="GY574" s="185"/>
      <c r="GZ574" s="268"/>
      <c r="HA574" s="185"/>
      <c r="HC574" s="185"/>
      <c r="HE574" s="185"/>
      <c r="HF574" s="185"/>
      <c r="HH574" s="256"/>
      <c r="HI574" s="176"/>
      <c r="HK574" s="268"/>
    </row>
    <row r="575" spans="1:219" customFormat="1" ht="15" x14ac:dyDescent="0.25">
      <c r="A575" s="198"/>
      <c r="B575" s="187"/>
      <c r="C575" s="314" t="s">
        <v>106</v>
      </c>
      <c r="D575" s="314"/>
      <c r="E575" s="314"/>
      <c r="F575" s="314"/>
      <c r="G575" s="314"/>
      <c r="H575" s="178"/>
      <c r="I575" s="179"/>
      <c r="J575" s="179"/>
      <c r="K575" s="179"/>
      <c r="L575" s="181"/>
      <c r="M575" s="179"/>
      <c r="N575" s="199"/>
      <c r="O575" s="179"/>
      <c r="P575" s="200">
        <v>8573.2800000000007</v>
      </c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 t="s">
        <v>106</v>
      </c>
      <c r="GZ575" s="268"/>
      <c r="HA575" s="185"/>
      <c r="HC575" s="185"/>
      <c r="HE575" s="185"/>
      <c r="HF575" s="185"/>
      <c r="HH575" s="256"/>
      <c r="HI575" s="176"/>
      <c r="HK575" s="268"/>
    </row>
    <row r="576" spans="1:219" customFormat="1" ht="15" x14ac:dyDescent="0.25">
      <c r="A576" s="201"/>
      <c r="B576" s="189"/>
      <c r="C576" s="313" t="s">
        <v>107</v>
      </c>
      <c r="D576" s="313"/>
      <c r="E576" s="313"/>
      <c r="F576" s="313"/>
      <c r="G576" s="313"/>
      <c r="H576" s="190"/>
      <c r="I576" s="191"/>
      <c r="J576" s="191"/>
      <c r="K576" s="191"/>
      <c r="L576" s="193"/>
      <c r="M576" s="191"/>
      <c r="N576" s="193"/>
      <c r="O576" s="191"/>
      <c r="P576" s="194">
        <v>1968.68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 t="s">
        <v>107</v>
      </c>
      <c r="HA576" s="185"/>
      <c r="HC576" s="185"/>
      <c r="HE576" s="185"/>
      <c r="HF576" s="185"/>
      <c r="HH576" s="256"/>
      <c r="HI576" s="176"/>
      <c r="HK576" s="268"/>
    </row>
    <row r="577" spans="1:219" customFormat="1" ht="15" x14ac:dyDescent="0.25">
      <c r="A577" s="201"/>
      <c r="B577" s="189" t="s">
        <v>108</v>
      </c>
      <c r="C577" s="313" t="s">
        <v>109</v>
      </c>
      <c r="D577" s="313"/>
      <c r="E577" s="313"/>
      <c r="F577" s="313"/>
      <c r="G577" s="313"/>
      <c r="H577" s="190" t="s">
        <v>110</v>
      </c>
      <c r="I577" s="192">
        <v>103</v>
      </c>
      <c r="J577" s="191"/>
      <c r="K577" s="192">
        <v>103</v>
      </c>
      <c r="L577" s="193"/>
      <c r="M577" s="191"/>
      <c r="N577" s="193"/>
      <c r="O577" s="191"/>
      <c r="P577" s="194">
        <v>2027.74</v>
      </c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 t="s">
        <v>109</v>
      </c>
      <c r="HA577" s="185"/>
      <c r="HC577" s="185"/>
      <c r="HE577" s="185"/>
      <c r="HF577" s="185"/>
      <c r="HH577" s="256"/>
      <c r="HI577" s="176"/>
      <c r="HK577" s="268"/>
    </row>
    <row r="578" spans="1:219" customFormat="1" ht="22.5" x14ac:dyDescent="0.25">
      <c r="A578" s="201"/>
      <c r="B578" s="189" t="s">
        <v>111</v>
      </c>
      <c r="C578" s="313" t="s">
        <v>112</v>
      </c>
      <c r="D578" s="313"/>
      <c r="E578" s="313"/>
      <c r="F578" s="313"/>
      <c r="G578" s="313"/>
      <c r="H578" s="190" t="s">
        <v>110</v>
      </c>
      <c r="I578" s="192">
        <v>60</v>
      </c>
      <c r="J578" s="208">
        <v>0.85</v>
      </c>
      <c r="K578" s="192">
        <v>51</v>
      </c>
      <c r="L578" s="193"/>
      <c r="M578" s="191"/>
      <c r="N578" s="193"/>
      <c r="O578" s="191"/>
      <c r="P578" s="194">
        <v>1004.03</v>
      </c>
      <c r="GO578" s="176"/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 t="s">
        <v>112</v>
      </c>
      <c r="HA578" s="185"/>
      <c r="HC578" s="185"/>
      <c r="HE578" s="185"/>
      <c r="HF578" s="185"/>
      <c r="HH578" s="256"/>
      <c r="HI578" s="176"/>
      <c r="HK578" s="268"/>
    </row>
    <row r="579" spans="1:219" customFormat="1" ht="15" x14ac:dyDescent="0.25">
      <c r="A579" s="202"/>
      <c r="B579" s="264"/>
      <c r="C579" s="314" t="s">
        <v>113</v>
      </c>
      <c r="D579" s="314"/>
      <c r="E579" s="314"/>
      <c r="F579" s="314"/>
      <c r="G579" s="314"/>
      <c r="H579" s="178"/>
      <c r="I579" s="179"/>
      <c r="J579" s="179"/>
      <c r="K579" s="179"/>
      <c r="L579" s="181"/>
      <c r="M579" s="179"/>
      <c r="N579" s="181"/>
      <c r="O579" s="179"/>
      <c r="P579" s="200">
        <v>11605.05</v>
      </c>
      <c r="GO579" s="176"/>
      <c r="GP579" s="185"/>
      <c r="GQ579" s="185"/>
      <c r="GR579" s="185"/>
      <c r="GS579" s="185"/>
      <c r="GT579" s="185"/>
      <c r="GV579" s="268"/>
      <c r="GW579" s="268"/>
      <c r="GX579" s="268"/>
      <c r="GY579" s="185"/>
      <c r="GZ579" s="268"/>
      <c r="HA579" s="185" t="s">
        <v>113</v>
      </c>
      <c r="HC579" s="185"/>
      <c r="HE579" s="185"/>
      <c r="HF579" s="185"/>
      <c r="HH579" s="256"/>
      <c r="HI579" s="176"/>
      <c r="HK579" s="268"/>
    </row>
    <row r="580" spans="1:219" customFormat="1" ht="56.25" x14ac:dyDescent="0.25">
      <c r="A580" s="177" t="s">
        <v>339</v>
      </c>
      <c r="B580" s="265" t="s">
        <v>485</v>
      </c>
      <c r="C580" s="315" t="s">
        <v>486</v>
      </c>
      <c r="D580" s="315"/>
      <c r="E580" s="315"/>
      <c r="F580" s="315"/>
      <c r="G580" s="315"/>
      <c r="H580" s="178" t="s">
        <v>100</v>
      </c>
      <c r="I580" s="179">
        <v>4</v>
      </c>
      <c r="J580" s="180">
        <v>1</v>
      </c>
      <c r="K580" s="180">
        <v>4</v>
      </c>
      <c r="L580" s="203">
        <v>221.76</v>
      </c>
      <c r="M580" s="204">
        <v>1.68</v>
      </c>
      <c r="N580" s="203">
        <v>372.56</v>
      </c>
      <c r="O580" s="179"/>
      <c r="P580" s="200">
        <v>1490.24</v>
      </c>
      <c r="Q580" s="183"/>
      <c r="R580" s="184"/>
      <c r="GO580" s="176"/>
      <c r="GP580" s="185" t="s">
        <v>486</v>
      </c>
      <c r="GQ580" s="185" t="s">
        <v>38</v>
      </c>
      <c r="GR580" s="185" t="s">
        <v>38</v>
      </c>
      <c r="GS580" s="185" t="s">
        <v>38</v>
      </c>
      <c r="GT580" s="185" t="s">
        <v>38</v>
      </c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/>
    </row>
    <row r="581" spans="1:219" customFormat="1" ht="15" x14ac:dyDescent="0.25">
      <c r="A581" s="202"/>
      <c r="B581" s="264"/>
      <c r="C581" s="314" t="s">
        <v>113</v>
      </c>
      <c r="D581" s="314"/>
      <c r="E581" s="314"/>
      <c r="F581" s="314"/>
      <c r="G581" s="314"/>
      <c r="H581" s="178"/>
      <c r="I581" s="179"/>
      <c r="J581" s="179"/>
      <c r="K581" s="179"/>
      <c r="L581" s="181"/>
      <c r="M581" s="179"/>
      <c r="N581" s="181"/>
      <c r="O581" s="179"/>
      <c r="P581" s="200">
        <v>1490.24</v>
      </c>
      <c r="GO581" s="176"/>
      <c r="GP581" s="185"/>
      <c r="GQ581" s="185"/>
      <c r="GR581" s="185"/>
      <c r="GS581" s="185"/>
      <c r="GT581" s="185"/>
      <c r="GV581" s="268"/>
      <c r="GW581" s="268"/>
      <c r="GX581" s="268"/>
      <c r="GY581" s="185"/>
      <c r="GZ581" s="268"/>
      <c r="HA581" s="185" t="s">
        <v>113</v>
      </c>
      <c r="HC581" s="185"/>
      <c r="HE581" s="185"/>
      <c r="HF581" s="185"/>
      <c r="HH581" s="256"/>
      <c r="HI581" s="176"/>
      <c r="HK581" s="268"/>
    </row>
    <row r="582" spans="1:219" customFormat="1" ht="56.25" x14ac:dyDescent="0.25">
      <c r="A582" s="177" t="s">
        <v>483</v>
      </c>
      <c r="B582" s="265" t="s">
        <v>356</v>
      </c>
      <c r="C582" s="315" t="s">
        <v>357</v>
      </c>
      <c r="D582" s="315"/>
      <c r="E582" s="315"/>
      <c r="F582" s="315"/>
      <c r="G582" s="315"/>
      <c r="H582" s="178" t="s">
        <v>100</v>
      </c>
      <c r="I582" s="179">
        <v>4</v>
      </c>
      <c r="J582" s="180">
        <v>1</v>
      </c>
      <c r="K582" s="180">
        <v>4</v>
      </c>
      <c r="L582" s="181"/>
      <c r="M582" s="179"/>
      <c r="N582" s="181"/>
      <c r="O582" s="179"/>
      <c r="P582" s="200">
        <v>3828.04</v>
      </c>
      <c r="Q582" s="183"/>
      <c r="R582" s="184"/>
      <c r="GO582" s="176"/>
      <c r="GP582" s="185" t="s">
        <v>357</v>
      </c>
      <c r="GQ582" s="185" t="s">
        <v>38</v>
      </c>
      <c r="GR582" s="185" t="s">
        <v>38</v>
      </c>
      <c r="GS582" s="185" t="s">
        <v>38</v>
      </c>
      <c r="GT582" s="185" t="s">
        <v>38</v>
      </c>
      <c r="GV582" s="268"/>
      <c r="GW582" s="268"/>
      <c r="GX582" s="268"/>
      <c r="GY582" s="185"/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22.5" x14ac:dyDescent="0.25">
      <c r="A583" s="201" t="s">
        <v>483</v>
      </c>
      <c r="B583" s="189" t="s">
        <v>358</v>
      </c>
      <c r="C583" s="313" t="s">
        <v>359</v>
      </c>
      <c r="D583" s="313"/>
      <c r="E583" s="313"/>
      <c r="F583" s="313"/>
      <c r="G583" s="313"/>
      <c r="H583" s="190" t="s">
        <v>100</v>
      </c>
      <c r="I583" s="192">
        <v>4</v>
      </c>
      <c r="J583" s="191"/>
      <c r="K583" s="192">
        <v>4</v>
      </c>
      <c r="L583" s="225">
        <v>388.56</v>
      </c>
      <c r="M583" s="208">
        <v>1.52</v>
      </c>
      <c r="N583" s="225">
        <v>590.61</v>
      </c>
      <c r="O583" s="191"/>
      <c r="P583" s="194">
        <v>2362.44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/>
      <c r="HA583" s="185"/>
      <c r="HC583" s="185"/>
      <c r="HE583" s="185"/>
      <c r="HF583" s="185"/>
      <c r="HH583" s="256"/>
      <c r="HI583" s="176"/>
      <c r="HK583" s="268" t="s">
        <v>359</v>
      </c>
    </row>
    <row r="584" spans="1:219" customFormat="1" ht="15" x14ac:dyDescent="0.25">
      <c r="A584" s="201" t="s">
        <v>484</v>
      </c>
      <c r="B584" s="189" t="s">
        <v>102</v>
      </c>
      <c r="C584" s="313" t="s">
        <v>103</v>
      </c>
      <c r="D584" s="313"/>
      <c r="E584" s="313"/>
      <c r="F584" s="313"/>
      <c r="G584" s="313"/>
      <c r="H584" s="190" t="s">
        <v>92</v>
      </c>
      <c r="I584" s="192">
        <v>1</v>
      </c>
      <c r="J584" s="191"/>
      <c r="K584" s="192">
        <v>4</v>
      </c>
      <c r="L584" s="193"/>
      <c r="M584" s="191"/>
      <c r="N584" s="225">
        <v>366.4</v>
      </c>
      <c r="O584" s="191"/>
      <c r="P584" s="194">
        <v>1465.6</v>
      </c>
      <c r="GO584" s="176"/>
      <c r="GP584" s="185"/>
      <c r="GQ584" s="185"/>
      <c r="GR584" s="185"/>
      <c r="GS584" s="185"/>
      <c r="GT584" s="185"/>
      <c r="GV584" s="268"/>
      <c r="GW584" s="268"/>
      <c r="GX584" s="268" t="s">
        <v>103</v>
      </c>
      <c r="GY584" s="185"/>
      <c r="GZ584" s="268"/>
      <c r="HA584" s="185"/>
      <c r="HC584" s="185"/>
      <c r="HE584" s="185"/>
      <c r="HF584" s="185"/>
      <c r="HH584" s="256"/>
      <c r="HI584" s="176"/>
      <c r="HK584" s="268"/>
    </row>
    <row r="585" spans="1:219" customFormat="1" ht="15" x14ac:dyDescent="0.25">
      <c r="A585" s="198"/>
      <c r="B585" s="187"/>
      <c r="C585" s="314" t="s">
        <v>106</v>
      </c>
      <c r="D585" s="314"/>
      <c r="E585" s="314"/>
      <c r="F585" s="314"/>
      <c r="G585" s="314"/>
      <c r="H585" s="178"/>
      <c r="I585" s="179"/>
      <c r="J585" s="179"/>
      <c r="K585" s="179"/>
      <c r="L585" s="181"/>
      <c r="M585" s="179"/>
      <c r="N585" s="199"/>
      <c r="O585" s="179"/>
      <c r="P585" s="200">
        <v>3828.04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 t="s">
        <v>106</v>
      </c>
      <c r="GZ585" s="268"/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1"/>
      <c r="B586" s="189"/>
      <c r="C586" s="313" t="s">
        <v>107</v>
      </c>
      <c r="D586" s="313"/>
      <c r="E586" s="313"/>
      <c r="F586" s="313"/>
      <c r="G586" s="313"/>
      <c r="H586" s="190"/>
      <c r="I586" s="191"/>
      <c r="J586" s="191"/>
      <c r="K586" s="191"/>
      <c r="L586" s="193"/>
      <c r="M586" s="191"/>
      <c r="N586" s="193"/>
      <c r="O586" s="191"/>
      <c r="P586" s="194">
        <v>1465.6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 t="s">
        <v>107</v>
      </c>
      <c r="HA586" s="185"/>
      <c r="HC586" s="185"/>
      <c r="HE586" s="185"/>
      <c r="HF586" s="185"/>
      <c r="HH586" s="256"/>
      <c r="HI586" s="176"/>
      <c r="HK586" s="268"/>
    </row>
    <row r="587" spans="1:219" customFormat="1" ht="15" x14ac:dyDescent="0.25">
      <c r="A587" s="201"/>
      <c r="B587" s="189" t="s">
        <v>108</v>
      </c>
      <c r="C587" s="313" t="s">
        <v>109</v>
      </c>
      <c r="D587" s="313"/>
      <c r="E587" s="313"/>
      <c r="F587" s="313"/>
      <c r="G587" s="313"/>
      <c r="H587" s="190" t="s">
        <v>110</v>
      </c>
      <c r="I587" s="192">
        <v>103</v>
      </c>
      <c r="J587" s="191"/>
      <c r="K587" s="192">
        <v>103</v>
      </c>
      <c r="L587" s="193"/>
      <c r="M587" s="191"/>
      <c r="N587" s="193"/>
      <c r="O587" s="191"/>
      <c r="P587" s="194">
        <v>1509.57</v>
      </c>
      <c r="GO587" s="176"/>
      <c r="GP587" s="185"/>
      <c r="GQ587" s="185"/>
      <c r="GR587" s="185"/>
      <c r="GS587" s="185"/>
      <c r="GT587" s="185"/>
      <c r="GV587" s="268"/>
      <c r="GW587" s="268"/>
      <c r="GX587" s="268"/>
      <c r="GY587" s="185"/>
      <c r="GZ587" s="268" t="s">
        <v>109</v>
      </c>
      <c r="HA587" s="185"/>
      <c r="HC587" s="185"/>
      <c r="HE587" s="185"/>
      <c r="HF587" s="185"/>
      <c r="HH587" s="256"/>
      <c r="HI587" s="176"/>
      <c r="HK587" s="268"/>
    </row>
    <row r="588" spans="1:219" customFormat="1" ht="22.5" x14ac:dyDescent="0.25">
      <c r="A588" s="201"/>
      <c r="B588" s="189" t="s">
        <v>111</v>
      </c>
      <c r="C588" s="313" t="s">
        <v>112</v>
      </c>
      <c r="D588" s="313"/>
      <c r="E588" s="313"/>
      <c r="F588" s="313"/>
      <c r="G588" s="313"/>
      <c r="H588" s="190" t="s">
        <v>110</v>
      </c>
      <c r="I588" s="192">
        <v>60</v>
      </c>
      <c r="J588" s="208">
        <v>0.85</v>
      </c>
      <c r="K588" s="192">
        <v>51</v>
      </c>
      <c r="L588" s="193"/>
      <c r="M588" s="191"/>
      <c r="N588" s="193"/>
      <c r="O588" s="191"/>
      <c r="P588" s="207">
        <v>747.46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 t="s">
        <v>112</v>
      </c>
      <c r="HA588" s="185"/>
      <c r="HC588" s="185"/>
      <c r="HE588" s="185"/>
      <c r="HF588" s="185"/>
      <c r="HH588" s="256"/>
      <c r="HI588" s="176"/>
      <c r="HK588" s="268"/>
    </row>
    <row r="589" spans="1:219" customFormat="1" ht="15" x14ac:dyDescent="0.25">
      <c r="A589" s="202"/>
      <c r="B589" s="264"/>
      <c r="C589" s="314" t="s">
        <v>113</v>
      </c>
      <c r="D589" s="314"/>
      <c r="E589" s="314"/>
      <c r="F589" s="314"/>
      <c r="G589" s="314"/>
      <c r="H589" s="178"/>
      <c r="I589" s="179"/>
      <c r="J589" s="179"/>
      <c r="K589" s="179"/>
      <c r="L589" s="181"/>
      <c r="M589" s="179"/>
      <c r="N589" s="181"/>
      <c r="O589" s="179"/>
      <c r="P589" s="200">
        <v>6085.07</v>
      </c>
      <c r="GO589" s="176"/>
      <c r="GP589" s="185"/>
      <c r="GQ589" s="185"/>
      <c r="GR589" s="185"/>
      <c r="GS589" s="185"/>
      <c r="GT589" s="185"/>
      <c r="GV589" s="268"/>
      <c r="GW589" s="268"/>
      <c r="GX589" s="268"/>
      <c r="GY589" s="185"/>
      <c r="GZ589" s="268"/>
      <c r="HA589" s="185" t="s">
        <v>113</v>
      </c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211"/>
      <c r="B590" s="185"/>
      <c r="C590" s="185"/>
      <c r="D590" s="185"/>
      <c r="E590" s="185"/>
      <c r="F590" s="212"/>
      <c r="G590" s="212"/>
      <c r="H590" s="212"/>
      <c r="I590" s="212"/>
      <c r="J590" s="213"/>
      <c r="K590" s="212"/>
      <c r="L590" s="212"/>
      <c r="M590" s="212"/>
      <c r="N590" s="213"/>
      <c r="O590" s="130"/>
      <c r="P590" s="213"/>
      <c r="Q590" s="214"/>
      <c r="R590" s="215"/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/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198"/>
      <c r="B591" s="216"/>
      <c r="C591" s="307" t="s">
        <v>532</v>
      </c>
      <c r="D591" s="307"/>
      <c r="E591" s="307"/>
      <c r="F591" s="307"/>
      <c r="G591" s="307"/>
      <c r="H591" s="307"/>
      <c r="I591" s="307"/>
      <c r="J591" s="307"/>
      <c r="K591" s="307"/>
      <c r="L591" s="307"/>
      <c r="M591" s="307"/>
      <c r="N591" s="307"/>
      <c r="O591" s="307"/>
      <c r="P591" s="217"/>
      <c r="Q591" s="218"/>
      <c r="R591" s="219"/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/>
      <c r="HA591" s="185"/>
      <c r="HC591" s="185" t="s">
        <v>532</v>
      </c>
      <c r="HE591" s="185"/>
      <c r="HF591" s="185"/>
      <c r="HH591" s="256"/>
      <c r="HI591" s="176"/>
      <c r="HK591" s="268"/>
    </row>
    <row r="592" spans="1:219" customFormat="1" ht="15" x14ac:dyDescent="0.25">
      <c r="A592" s="198"/>
      <c r="B592" s="187"/>
      <c r="C592" s="306" t="s">
        <v>143</v>
      </c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220">
        <v>43735.519999999997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/>
      <c r="HA592" s="185"/>
      <c r="HC592" s="185"/>
      <c r="HD592" s="263" t="s">
        <v>143</v>
      </c>
      <c r="HE592" s="185"/>
      <c r="HF592" s="185"/>
      <c r="HH592" s="256"/>
      <c r="HI592" s="176"/>
      <c r="HK592" s="268"/>
    </row>
    <row r="593" spans="1:219" customFormat="1" ht="15" x14ac:dyDescent="0.25">
      <c r="A593" s="198"/>
      <c r="B593" s="187"/>
      <c r="C593" s="306" t="s">
        <v>144</v>
      </c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221"/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/>
      <c r="HA593" s="185"/>
      <c r="HC593" s="185"/>
      <c r="HD593" s="263" t="s">
        <v>144</v>
      </c>
      <c r="HE593" s="185"/>
      <c r="HF593" s="185"/>
      <c r="HH593" s="256"/>
      <c r="HI593" s="176"/>
      <c r="HK593" s="268"/>
    </row>
    <row r="594" spans="1:219" customFormat="1" ht="15" x14ac:dyDescent="0.25">
      <c r="A594" s="198"/>
      <c r="B594" s="187"/>
      <c r="C594" s="306" t="s">
        <v>146</v>
      </c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220">
        <v>34679.56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/>
      <c r="HC594" s="185"/>
      <c r="HD594" s="263" t="s">
        <v>146</v>
      </c>
      <c r="HE594" s="185"/>
      <c r="HF594" s="185"/>
      <c r="HH594" s="256"/>
      <c r="HI594" s="176"/>
      <c r="HK594" s="268"/>
    </row>
    <row r="595" spans="1:219" customFormat="1" ht="15" x14ac:dyDescent="0.25">
      <c r="A595" s="198"/>
      <c r="B595" s="187"/>
      <c r="C595" s="306" t="s">
        <v>147</v>
      </c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220">
        <v>9055.9599999999991</v>
      </c>
      <c r="GO595" s="176"/>
      <c r="GP595" s="185"/>
      <c r="GQ595" s="185"/>
      <c r="GR595" s="185"/>
      <c r="GS595" s="185"/>
      <c r="GT595" s="185"/>
      <c r="GV595" s="268"/>
      <c r="GW595" s="268"/>
      <c r="GX595" s="268"/>
      <c r="GY595" s="185"/>
      <c r="GZ595" s="268"/>
      <c r="HA595" s="185"/>
      <c r="HC595" s="185"/>
      <c r="HD595" s="263" t="s">
        <v>147</v>
      </c>
      <c r="HE595" s="185"/>
      <c r="HF595" s="185"/>
      <c r="HH595" s="256"/>
      <c r="HI595" s="176"/>
      <c r="HK595" s="268"/>
    </row>
    <row r="596" spans="1:219" customFormat="1" ht="15" x14ac:dyDescent="0.25">
      <c r="A596" s="198"/>
      <c r="B596" s="187"/>
      <c r="C596" s="306" t="s">
        <v>149</v>
      </c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220">
        <v>57681.71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D596" s="263" t="s">
        <v>149</v>
      </c>
      <c r="HE596" s="185"/>
      <c r="HF596" s="185"/>
      <c r="HH596" s="256"/>
      <c r="HI596" s="176"/>
      <c r="HK596" s="268"/>
    </row>
    <row r="597" spans="1:219" customFormat="1" ht="15" x14ac:dyDescent="0.25">
      <c r="A597" s="198"/>
      <c r="B597" s="187"/>
      <c r="C597" s="306" t="s">
        <v>144</v>
      </c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221"/>
      <c r="GO597" s="176"/>
      <c r="GP597" s="185"/>
      <c r="GQ597" s="185"/>
      <c r="GR597" s="185"/>
      <c r="GS597" s="185"/>
      <c r="GT597" s="185"/>
      <c r="GV597" s="268"/>
      <c r="GW597" s="268"/>
      <c r="GX597" s="268"/>
      <c r="GY597" s="185"/>
      <c r="GZ597" s="268"/>
      <c r="HA597" s="185"/>
      <c r="HC597" s="185"/>
      <c r="HD597" s="263" t="s">
        <v>144</v>
      </c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06" t="s">
        <v>151</v>
      </c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220">
        <v>34679.56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/>
      <c r="GZ598" s="268"/>
      <c r="HA598" s="185"/>
      <c r="HC598" s="185"/>
      <c r="HD598" s="263" t="s">
        <v>151</v>
      </c>
      <c r="HE598" s="185"/>
      <c r="HF598" s="185"/>
      <c r="HH598" s="256"/>
      <c r="HI598" s="176"/>
      <c r="HK598" s="268"/>
    </row>
    <row r="599" spans="1:219" customFormat="1" ht="15" x14ac:dyDescent="0.25">
      <c r="A599" s="198"/>
      <c r="B599" s="187"/>
      <c r="C599" s="306" t="s">
        <v>152</v>
      </c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220">
        <v>9055.9599999999991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/>
      <c r="HA599" s="185"/>
      <c r="HC599" s="185"/>
      <c r="HD599" s="263" t="s">
        <v>152</v>
      </c>
      <c r="HE599" s="185"/>
      <c r="HF599" s="185"/>
      <c r="HH599" s="256"/>
      <c r="HI599" s="176"/>
      <c r="HK599" s="268"/>
    </row>
    <row r="600" spans="1:219" customFormat="1" ht="15" x14ac:dyDescent="0.25">
      <c r="A600" s="198"/>
      <c r="B600" s="187"/>
      <c r="C600" s="306" t="s">
        <v>154</v>
      </c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220">
        <v>9327.64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/>
      <c r="HA600" s="185"/>
      <c r="HC600" s="185"/>
      <c r="HD600" s="263" t="s">
        <v>154</v>
      </c>
      <c r="HE600" s="185"/>
      <c r="HF600" s="185"/>
      <c r="HH600" s="256"/>
      <c r="HI600" s="176"/>
      <c r="HK600" s="268"/>
    </row>
    <row r="601" spans="1:219" customFormat="1" ht="15" x14ac:dyDescent="0.25">
      <c r="A601" s="198"/>
      <c r="B601" s="187"/>
      <c r="C601" s="306" t="s">
        <v>502</v>
      </c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220">
        <v>4618.55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/>
      <c r="HA601" s="185"/>
      <c r="HC601" s="185"/>
      <c r="HD601" s="263" t="s">
        <v>502</v>
      </c>
      <c r="HE601" s="185"/>
      <c r="HF601" s="185"/>
      <c r="HH601" s="256"/>
      <c r="HI601" s="176"/>
      <c r="HK601" s="268"/>
    </row>
    <row r="602" spans="1:219" customFormat="1" ht="15" x14ac:dyDescent="0.25">
      <c r="A602" s="198"/>
      <c r="B602" s="187"/>
      <c r="C602" s="306" t="s">
        <v>155</v>
      </c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220">
        <v>9055.9599999999991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/>
      <c r="HC602" s="185"/>
      <c r="HD602" s="263" t="s">
        <v>155</v>
      </c>
      <c r="HE602" s="185"/>
      <c r="HF602" s="185"/>
      <c r="HH602" s="256"/>
      <c r="HI602" s="176"/>
      <c r="HK602" s="268"/>
    </row>
    <row r="603" spans="1:219" customFormat="1" ht="15" x14ac:dyDescent="0.25">
      <c r="A603" s="198"/>
      <c r="B603" s="187"/>
      <c r="C603" s="306" t="s">
        <v>156</v>
      </c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220">
        <v>9327.64</v>
      </c>
      <c r="GO603" s="176"/>
      <c r="GP603" s="185"/>
      <c r="GQ603" s="185"/>
      <c r="GR603" s="185"/>
      <c r="GS603" s="185"/>
      <c r="GT603" s="185"/>
      <c r="GV603" s="268"/>
      <c r="GW603" s="268"/>
      <c r="GX603" s="268"/>
      <c r="GY603" s="185"/>
      <c r="GZ603" s="268"/>
      <c r="HA603" s="185"/>
      <c r="HC603" s="185"/>
      <c r="HD603" s="263" t="s">
        <v>156</v>
      </c>
      <c r="HE603" s="185"/>
      <c r="HF603" s="185"/>
      <c r="HH603" s="256"/>
      <c r="HI603" s="176"/>
      <c r="HK603" s="268"/>
    </row>
    <row r="604" spans="1:219" customFormat="1" ht="15" x14ac:dyDescent="0.25">
      <c r="A604" s="198"/>
      <c r="B604" s="187"/>
      <c r="C604" s="306" t="s">
        <v>503</v>
      </c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220">
        <v>4618.55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D604" s="263" t="s">
        <v>503</v>
      </c>
      <c r="HE604" s="185"/>
      <c r="HF604" s="185"/>
      <c r="HH604" s="256"/>
      <c r="HI604" s="176"/>
      <c r="HK604" s="268"/>
    </row>
    <row r="605" spans="1:219" customFormat="1" ht="15" x14ac:dyDescent="0.25">
      <c r="A605" s="198"/>
      <c r="B605" s="216"/>
      <c r="C605" s="307" t="s">
        <v>533</v>
      </c>
      <c r="D605" s="307"/>
      <c r="E605" s="307"/>
      <c r="F605" s="307"/>
      <c r="G605" s="307"/>
      <c r="H605" s="307"/>
      <c r="I605" s="307"/>
      <c r="J605" s="307"/>
      <c r="K605" s="307"/>
      <c r="L605" s="307"/>
      <c r="M605" s="307"/>
      <c r="N605" s="307"/>
      <c r="O605" s="307"/>
      <c r="P605" s="222">
        <v>57681.71</v>
      </c>
      <c r="Q605" s="223"/>
      <c r="R605" s="215"/>
      <c r="GO605" s="176"/>
      <c r="GP605" s="185"/>
      <c r="GQ605" s="185"/>
      <c r="GR605" s="185"/>
      <c r="GS605" s="185"/>
      <c r="GT605" s="185"/>
      <c r="GV605" s="268"/>
      <c r="GW605" s="268"/>
      <c r="GX605" s="268"/>
      <c r="GY605" s="185"/>
      <c r="GZ605" s="268"/>
      <c r="HA605" s="185"/>
      <c r="HC605" s="185"/>
      <c r="HE605" s="185" t="s">
        <v>533</v>
      </c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06" t="s">
        <v>157</v>
      </c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221"/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/>
      <c r="GZ606" s="268"/>
      <c r="HA606" s="185"/>
      <c r="HC606" s="185"/>
      <c r="HD606" s="263" t="s">
        <v>157</v>
      </c>
      <c r="HE606" s="185"/>
      <c r="HF606" s="185"/>
      <c r="HH606" s="256"/>
      <c r="HI606" s="176"/>
      <c r="HK606" s="268"/>
    </row>
    <row r="607" spans="1:219" customFormat="1" ht="15" x14ac:dyDescent="0.25">
      <c r="A607" s="198"/>
      <c r="B607" s="187"/>
      <c r="C607" s="306" t="s">
        <v>159</v>
      </c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221"/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/>
      <c r="HA607" s="185"/>
      <c r="HC607" s="185"/>
      <c r="HD607" s="263" t="s">
        <v>159</v>
      </c>
      <c r="HE607" s="185"/>
      <c r="HF607" s="185"/>
      <c r="HH607" s="256"/>
      <c r="HI607" s="176"/>
      <c r="HK607" s="268"/>
    </row>
    <row r="608" spans="1:219" customFormat="1" ht="15" x14ac:dyDescent="0.25">
      <c r="A608" s="198"/>
      <c r="B608" s="216"/>
      <c r="C608" s="307" t="s">
        <v>160</v>
      </c>
      <c r="D608" s="307"/>
      <c r="E608" s="307"/>
      <c r="F608" s="307"/>
      <c r="G608" s="307"/>
      <c r="H608" s="307"/>
      <c r="I608" s="307"/>
      <c r="J608" s="307"/>
      <c r="K608" s="307"/>
      <c r="L608" s="307"/>
      <c r="M608" s="307"/>
      <c r="N608" s="307"/>
      <c r="O608" s="307"/>
      <c r="P608" s="224"/>
      <c r="Q608" s="214"/>
      <c r="R608" s="215"/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/>
      <c r="HA608" s="185"/>
      <c r="HC608" s="185"/>
      <c r="HE608" s="185"/>
      <c r="HF608" s="185" t="s">
        <v>160</v>
      </c>
      <c r="HH608" s="256"/>
      <c r="HI608" s="176"/>
      <c r="HK608" s="268"/>
    </row>
    <row r="609" spans="1:221" customFormat="1" ht="15" x14ac:dyDescent="0.25">
      <c r="A609" s="198"/>
      <c r="B609" s="216"/>
      <c r="C609" s="308" t="s">
        <v>162</v>
      </c>
      <c r="D609" s="308"/>
      <c r="E609" s="308"/>
      <c r="F609" s="308"/>
      <c r="G609" s="308"/>
      <c r="H609" s="308"/>
      <c r="I609" s="308"/>
      <c r="J609" s="308"/>
      <c r="K609" s="226">
        <v>20</v>
      </c>
      <c r="L609" s="308"/>
      <c r="M609" s="308"/>
      <c r="N609" s="308"/>
      <c r="O609" s="308"/>
      <c r="P609" s="221"/>
      <c r="Q609" s="214"/>
      <c r="R609" s="215"/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/>
      <c r="HA609" s="185"/>
      <c r="HC609" s="185"/>
      <c r="HE609" s="185"/>
      <c r="HF609" s="185"/>
      <c r="HG609" s="131" t="s">
        <v>162</v>
      </c>
      <c r="HH609" s="256"/>
      <c r="HI609" s="176"/>
      <c r="HK609" s="268"/>
    </row>
    <row r="610" spans="1:221" customFormat="1" ht="15" x14ac:dyDescent="0.25">
      <c r="A610" s="198"/>
      <c r="B610" s="216"/>
      <c r="C610" s="307" t="s">
        <v>360</v>
      </c>
      <c r="D610" s="307"/>
      <c r="E610" s="307"/>
      <c r="F610" s="307"/>
      <c r="G610" s="307"/>
      <c r="H610" s="307"/>
      <c r="I610" s="307"/>
      <c r="J610" s="307"/>
      <c r="K610" s="307"/>
      <c r="L610" s="307"/>
      <c r="M610" s="307"/>
      <c r="N610" s="307"/>
      <c r="O610" s="307"/>
      <c r="P610" s="217"/>
      <c r="Q610" s="218"/>
      <c r="R610" s="219"/>
      <c r="HL610" s="185" t="s">
        <v>360</v>
      </c>
    </row>
    <row r="611" spans="1:221" customFormat="1" ht="15" x14ac:dyDescent="0.25">
      <c r="A611" s="198"/>
      <c r="B611" s="187"/>
      <c r="C611" s="306" t="s">
        <v>361</v>
      </c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220">
        <v>948870.54</v>
      </c>
      <c r="Q611" s="218"/>
      <c r="R611" s="227"/>
      <c r="HL611" s="185"/>
      <c r="HM611" s="263" t="s">
        <v>361</v>
      </c>
    </row>
    <row r="612" spans="1:221" customFormat="1" ht="15" x14ac:dyDescent="0.25">
      <c r="A612" s="198"/>
      <c r="B612" s="187"/>
      <c r="C612" s="306" t="s">
        <v>144</v>
      </c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221"/>
      <c r="Q612" s="218"/>
      <c r="R612" s="227"/>
      <c r="HL612" s="185"/>
      <c r="HM612" s="263" t="s">
        <v>144</v>
      </c>
    </row>
    <row r="613" spans="1:221" customFormat="1" ht="15" x14ac:dyDescent="0.25">
      <c r="A613" s="198"/>
      <c r="B613" s="187"/>
      <c r="C613" s="306" t="s">
        <v>145</v>
      </c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220">
        <v>127534.15</v>
      </c>
      <c r="Q613" s="218"/>
      <c r="R613" s="227"/>
      <c r="HL613" s="185"/>
      <c r="HM613" s="263" t="s">
        <v>145</v>
      </c>
    </row>
    <row r="614" spans="1:221" customFormat="1" ht="15" x14ac:dyDescent="0.25">
      <c r="A614" s="198"/>
      <c r="B614" s="187"/>
      <c r="C614" s="306" t="s">
        <v>146</v>
      </c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220">
        <v>307914.48</v>
      </c>
      <c r="Q614" s="218"/>
      <c r="R614" s="227"/>
      <c r="HL614" s="185"/>
      <c r="HM614" s="263" t="s">
        <v>146</v>
      </c>
    </row>
    <row r="615" spans="1:221" customFormat="1" ht="15" x14ac:dyDescent="0.25">
      <c r="A615" s="198"/>
      <c r="B615" s="187"/>
      <c r="C615" s="306" t="s">
        <v>147</v>
      </c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220">
        <v>67389.89</v>
      </c>
      <c r="Q615" s="218"/>
      <c r="R615" s="227"/>
      <c r="HL615" s="185"/>
      <c r="HM615" s="263" t="s">
        <v>147</v>
      </c>
    </row>
    <row r="616" spans="1:221" customFormat="1" ht="15" x14ac:dyDescent="0.25">
      <c r="A616" s="198"/>
      <c r="B616" s="187"/>
      <c r="C616" s="306" t="s">
        <v>148</v>
      </c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220">
        <v>446032.02</v>
      </c>
      <c r="Q616" s="218"/>
      <c r="R616" s="227"/>
      <c r="HL616" s="185"/>
      <c r="HM616" s="263" t="s">
        <v>148</v>
      </c>
    </row>
    <row r="617" spans="1:221" customFormat="1" ht="15" x14ac:dyDescent="0.25">
      <c r="A617" s="198"/>
      <c r="B617" s="187"/>
      <c r="C617" s="306" t="s">
        <v>149</v>
      </c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220">
        <v>1249053.55</v>
      </c>
      <c r="Q617" s="218"/>
      <c r="R617" s="227"/>
      <c r="HL617" s="185"/>
      <c r="HM617" s="263" t="s">
        <v>149</v>
      </c>
    </row>
    <row r="618" spans="1:221" customFormat="1" ht="15" x14ac:dyDescent="0.25">
      <c r="A618" s="198"/>
      <c r="B618" s="187"/>
      <c r="C618" s="306" t="s">
        <v>144</v>
      </c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221"/>
      <c r="Q618" s="218"/>
      <c r="R618" s="227"/>
      <c r="HL618" s="185"/>
      <c r="HM618" s="263" t="s">
        <v>144</v>
      </c>
    </row>
    <row r="619" spans="1:221" customFormat="1" ht="15" x14ac:dyDescent="0.25">
      <c r="A619" s="198"/>
      <c r="B619" s="187"/>
      <c r="C619" s="306" t="s">
        <v>150</v>
      </c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220">
        <v>127534.15</v>
      </c>
      <c r="Q619" s="218"/>
      <c r="R619" s="227"/>
      <c r="HL619" s="185"/>
      <c r="HM619" s="263" t="s">
        <v>150</v>
      </c>
    </row>
    <row r="620" spans="1:221" customFormat="1" ht="15" x14ac:dyDescent="0.25">
      <c r="A620" s="198"/>
      <c r="B620" s="187"/>
      <c r="C620" s="306" t="s">
        <v>151</v>
      </c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220">
        <v>307914.48</v>
      </c>
      <c r="Q620" s="218"/>
      <c r="R620" s="227"/>
      <c r="HL620" s="185"/>
      <c r="HM620" s="263" t="s">
        <v>151</v>
      </c>
    </row>
    <row r="621" spans="1:221" customFormat="1" ht="15" x14ac:dyDescent="0.25">
      <c r="A621" s="198"/>
      <c r="B621" s="187"/>
      <c r="C621" s="306" t="s">
        <v>152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67389.89</v>
      </c>
      <c r="Q621" s="218"/>
      <c r="R621" s="227"/>
      <c r="HL621" s="185"/>
      <c r="HM621" s="263" t="s">
        <v>152</v>
      </c>
    </row>
    <row r="622" spans="1:221" customFormat="1" ht="15" x14ac:dyDescent="0.25">
      <c r="A622" s="198"/>
      <c r="B622" s="187"/>
      <c r="C622" s="306" t="s">
        <v>153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0">
        <v>446032.02</v>
      </c>
      <c r="Q622" s="218"/>
      <c r="R622" s="227"/>
      <c r="HL622" s="185"/>
      <c r="HM622" s="263" t="s">
        <v>153</v>
      </c>
    </row>
    <row r="623" spans="1:221" customFormat="1" ht="15" x14ac:dyDescent="0.25">
      <c r="A623" s="198"/>
      <c r="B623" s="187"/>
      <c r="C623" s="306" t="s">
        <v>154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200771.75</v>
      </c>
      <c r="Q623" s="218"/>
      <c r="R623" s="227"/>
      <c r="HL623" s="185"/>
      <c r="HM623" s="263" t="s">
        <v>154</v>
      </c>
    </row>
    <row r="624" spans="1:221" customFormat="1" ht="15" x14ac:dyDescent="0.25">
      <c r="A624" s="198"/>
      <c r="B624" s="187"/>
      <c r="C624" s="306" t="s">
        <v>502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99411.26</v>
      </c>
      <c r="Q624" s="218"/>
      <c r="R624" s="227"/>
      <c r="HL624" s="185"/>
      <c r="HM624" s="263" t="s">
        <v>502</v>
      </c>
    </row>
    <row r="625" spans="1:248" customFormat="1" ht="15" x14ac:dyDescent="0.25">
      <c r="A625" s="198"/>
      <c r="B625" s="187"/>
      <c r="C625" s="306" t="s">
        <v>362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194924.04</v>
      </c>
      <c r="Q625" s="218"/>
      <c r="R625" s="227"/>
      <c r="HL625" s="185"/>
      <c r="HM625" s="263" t="s">
        <v>362</v>
      </c>
    </row>
    <row r="626" spans="1:248" customFormat="1" ht="15" x14ac:dyDescent="0.25">
      <c r="A626" s="198"/>
      <c r="B626" s="187"/>
      <c r="C626" s="306" t="s">
        <v>363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0">
        <v>200771.75</v>
      </c>
      <c r="Q626" s="218"/>
      <c r="R626" s="227"/>
      <c r="HL626" s="185"/>
      <c r="HM626" s="263" t="s">
        <v>363</v>
      </c>
    </row>
    <row r="627" spans="1:248" customFormat="1" ht="15" x14ac:dyDescent="0.25">
      <c r="A627" s="198"/>
      <c r="B627" s="187"/>
      <c r="C627" s="306" t="s">
        <v>534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99411.26</v>
      </c>
      <c r="Q627" s="218"/>
      <c r="R627" s="227"/>
      <c r="HL627" s="185"/>
      <c r="HM627" s="263" t="s">
        <v>534</v>
      </c>
    </row>
    <row r="628" spans="1:248" customFormat="1" ht="15" x14ac:dyDescent="0.25">
      <c r="A628" s="198"/>
      <c r="B628" s="187"/>
      <c r="C628" s="306" t="s">
        <v>364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43733.52</v>
      </c>
      <c r="Q628" s="218"/>
      <c r="R628" s="227"/>
      <c r="HL628" s="185"/>
      <c r="HM628" s="263" t="s">
        <v>364</v>
      </c>
    </row>
    <row r="629" spans="1:248" customFormat="1" ht="15" x14ac:dyDescent="0.25">
      <c r="A629" s="198"/>
      <c r="B629" s="216"/>
      <c r="C629" s="307" t="s">
        <v>365</v>
      </c>
      <c r="D629" s="307"/>
      <c r="E629" s="307"/>
      <c r="F629" s="307"/>
      <c r="G629" s="307"/>
      <c r="H629" s="307"/>
      <c r="I629" s="307"/>
      <c r="J629" s="307"/>
      <c r="K629" s="307"/>
      <c r="L629" s="307"/>
      <c r="M629" s="307"/>
      <c r="N629" s="307"/>
      <c r="O629" s="307"/>
      <c r="P629" s="222">
        <v>1292787.07</v>
      </c>
      <c r="HL629" s="185"/>
      <c r="HN629" s="185" t="s">
        <v>365</v>
      </c>
    </row>
    <row r="630" spans="1:248" customFormat="1" ht="15" x14ac:dyDescent="0.25">
      <c r="A630" s="198"/>
      <c r="B630" s="187"/>
      <c r="C630" s="306" t="s">
        <v>157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1"/>
      <c r="Q630" s="218"/>
      <c r="R630" s="227"/>
      <c r="HL630" s="185"/>
      <c r="HM630" s="263" t="s">
        <v>157</v>
      </c>
      <c r="HN630" s="185"/>
    </row>
    <row r="631" spans="1:248" customFormat="1" ht="15" x14ac:dyDescent="0.25">
      <c r="A631" s="198"/>
      <c r="B631" s="187"/>
      <c r="C631" s="306" t="s">
        <v>158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1"/>
      <c r="Q631" s="218"/>
      <c r="R631" s="227"/>
      <c r="HL631" s="185"/>
      <c r="HM631" s="263" t="s">
        <v>158</v>
      </c>
      <c r="HN631" s="185"/>
    </row>
    <row r="632" spans="1:248" customFormat="1" ht="15" x14ac:dyDescent="0.25">
      <c r="A632" s="198"/>
      <c r="B632" s="187"/>
      <c r="C632" s="306" t="s">
        <v>159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1"/>
      <c r="Q632" s="218"/>
      <c r="R632" s="227"/>
      <c r="HL632" s="185"/>
      <c r="HM632" s="263" t="s">
        <v>159</v>
      </c>
      <c r="HN632" s="185"/>
    </row>
    <row r="633" spans="1:248" customFormat="1" ht="15" x14ac:dyDescent="0.25">
      <c r="A633" s="198"/>
      <c r="B633" s="216"/>
      <c r="C633" s="307" t="s">
        <v>160</v>
      </c>
      <c r="D633" s="307"/>
      <c r="E633" s="307"/>
      <c r="F633" s="307"/>
      <c r="G633" s="307"/>
      <c r="H633" s="307"/>
      <c r="I633" s="307"/>
      <c r="J633" s="307"/>
      <c r="K633" s="307"/>
      <c r="L633" s="307"/>
      <c r="M633" s="307"/>
      <c r="N633" s="307"/>
      <c r="O633" s="307"/>
      <c r="P633" s="224"/>
      <c r="HO633" s="185" t="s">
        <v>160</v>
      </c>
    </row>
    <row r="634" spans="1:248" customFormat="1" ht="15" x14ac:dyDescent="0.25">
      <c r="A634" s="198"/>
      <c r="B634" s="216"/>
      <c r="C634" s="308" t="s">
        <v>161</v>
      </c>
      <c r="D634" s="308"/>
      <c r="E634" s="308"/>
      <c r="F634" s="308"/>
      <c r="G634" s="308"/>
      <c r="H634" s="308"/>
      <c r="I634" s="308"/>
      <c r="J634" s="308"/>
      <c r="K634" s="272">
        <v>372.93616800000001</v>
      </c>
      <c r="L634" s="308"/>
      <c r="M634" s="308"/>
      <c r="N634" s="308"/>
      <c r="O634" s="308"/>
      <c r="P634" s="221"/>
      <c r="HO634" s="185"/>
      <c r="HP634" s="131" t="s">
        <v>161</v>
      </c>
    </row>
    <row r="635" spans="1:248" customFormat="1" ht="15" x14ac:dyDescent="0.25">
      <c r="A635" s="198"/>
      <c r="B635" s="216"/>
      <c r="C635" s="308" t="s">
        <v>162</v>
      </c>
      <c r="D635" s="308"/>
      <c r="E635" s="308"/>
      <c r="F635" s="308"/>
      <c r="G635" s="308"/>
      <c r="H635" s="308"/>
      <c r="I635" s="308"/>
      <c r="J635" s="308"/>
      <c r="K635" s="260">
        <v>165.32255000000001</v>
      </c>
      <c r="L635" s="308"/>
      <c r="M635" s="308"/>
      <c r="N635" s="308"/>
      <c r="O635" s="308"/>
      <c r="P635" s="221"/>
      <c r="HO635" s="185"/>
      <c r="HP635" s="131" t="s">
        <v>162</v>
      </c>
    </row>
    <row r="636" spans="1:248" customFormat="1" ht="15.75" hidden="1" customHeight="1" x14ac:dyDescent="0.25">
      <c r="B636" s="213"/>
      <c r="C636" s="185"/>
      <c r="D636" s="185"/>
      <c r="E636" s="185"/>
      <c r="F636" s="185"/>
      <c r="G636" s="185"/>
      <c r="H636" s="185"/>
      <c r="I636" s="185"/>
      <c r="J636" s="185"/>
      <c r="K636" s="185"/>
      <c r="L636" s="185"/>
      <c r="M636" s="185"/>
      <c r="N636" s="228"/>
      <c r="O636" s="229"/>
      <c r="P636" s="230"/>
    </row>
    <row r="637" spans="1:248" s="233" customFormat="1" ht="14.25" customHeight="1" x14ac:dyDescent="0.2">
      <c r="A637" s="231"/>
      <c r="B637" s="231"/>
      <c r="C637" s="231"/>
      <c r="D637" s="231"/>
      <c r="E637" s="231"/>
      <c r="F637" s="231"/>
      <c r="G637" s="231"/>
      <c r="H637" s="231"/>
      <c r="I637" s="231"/>
      <c r="J637" s="231"/>
      <c r="K637" s="231"/>
      <c r="L637" s="231"/>
      <c r="M637" s="231"/>
      <c r="N637" s="231"/>
      <c r="O637" s="231"/>
      <c r="P637" s="231"/>
      <c r="Q637" s="232"/>
      <c r="R637" s="232"/>
      <c r="AB637" s="263"/>
      <c r="AC637" s="263"/>
      <c r="AD637" s="263"/>
      <c r="AE637" s="263"/>
      <c r="AF637" s="263"/>
      <c r="AG637" s="263"/>
      <c r="AH637" s="132"/>
      <c r="AI637" s="132"/>
      <c r="AJ637" s="132"/>
      <c r="AK637" s="132"/>
      <c r="AL637" s="132"/>
      <c r="AM637" s="132"/>
      <c r="AN637" s="132"/>
      <c r="AO637" s="132"/>
      <c r="AP637" s="132"/>
      <c r="AQ637" s="132"/>
      <c r="AR637" s="263"/>
      <c r="AS637" s="263"/>
      <c r="AT637" s="263"/>
      <c r="AU637" s="263"/>
      <c r="AV637" s="263"/>
      <c r="AW637" s="263"/>
      <c r="AX637" s="132"/>
      <c r="AY637" s="132"/>
      <c r="AZ637" s="132"/>
      <c r="BA637" s="132"/>
      <c r="BB637" s="132"/>
      <c r="BC637" s="132"/>
      <c r="BD637" s="132"/>
      <c r="BE637" s="132"/>
      <c r="BF637" s="132"/>
      <c r="BG637" s="132"/>
      <c r="BH637" s="263"/>
      <c r="BI637" s="263"/>
      <c r="BJ637" s="263"/>
      <c r="BK637" s="263"/>
      <c r="BL637" s="263"/>
      <c r="BM637" s="263"/>
      <c r="BN637" s="132"/>
      <c r="BO637" s="132"/>
      <c r="BP637" s="132"/>
      <c r="BQ637" s="132"/>
      <c r="BR637" s="132"/>
      <c r="BS637" s="132"/>
      <c r="BT637" s="132"/>
      <c r="BU637" s="132"/>
      <c r="BV637" s="132"/>
      <c r="BW637" s="132"/>
      <c r="BX637" s="263"/>
      <c r="BY637" s="263"/>
      <c r="BZ637" s="263"/>
      <c r="CA637" s="263"/>
      <c r="CB637" s="263"/>
      <c r="CC637" s="263"/>
      <c r="CD637" s="132"/>
      <c r="CE637" s="132"/>
      <c r="CF637" s="132"/>
      <c r="CG637" s="132"/>
      <c r="CH637" s="132"/>
      <c r="CI637" s="132"/>
      <c r="CJ637" s="132"/>
      <c r="CK637" s="132"/>
      <c r="CL637" s="132"/>
      <c r="CM637" s="132"/>
      <c r="CN637" s="263"/>
      <c r="CO637" s="263"/>
      <c r="CP637" s="263"/>
      <c r="CQ637" s="263"/>
      <c r="CR637" s="263"/>
      <c r="CS637" s="263"/>
      <c r="CT637" s="132"/>
      <c r="CU637" s="132"/>
      <c r="CV637" s="132"/>
      <c r="CW637" s="132"/>
      <c r="CX637" s="132"/>
      <c r="CY637" s="132"/>
      <c r="CZ637" s="132"/>
      <c r="DA637" s="132"/>
      <c r="DB637" s="132"/>
      <c r="DC637" s="132"/>
      <c r="DD637" s="263"/>
      <c r="DE637" s="263"/>
      <c r="DF637" s="263"/>
      <c r="DG637" s="263"/>
      <c r="DH637" s="263"/>
      <c r="DI637" s="263"/>
      <c r="DJ637" s="132"/>
      <c r="DK637" s="132"/>
      <c r="DL637" s="132"/>
      <c r="DM637" s="132"/>
      <c r="DN637" s="132"/>
      <c r="DO637" s="132"/>
      <c r="DP637" s="132"/>
      <c r="DQ637" s="132"/>
      <c r="DR637" s="132"/>
      <c r="DS637" s="132"/>
      <c r="DT637" s="263"/>
      <c r="DU637" s="263"/>
      <c r="DV637" s="263"/>
      <c r="DW637" s="263"/>
      <c r="DX637" s="263"/>
      <c r="DY637" s="263"/>
      <c r="DZ637" s="132"/>
      <c r="EA637" s="132"/>
      <c r="EB637" s="132"/>
      <c r="EC637" s="132"/>
      <c r="ED637" s="132"/>
      <c r="EE637" s="132"/>
      <c r="EF637" s="132"/>
      <c r="EG637" s="132"/>
      <c r="EH637" s="132"/>
      <c r="EI637" s="132"/>
      <c r="EJ637" s="270"/>
      <c r="EK637" s="270"/>
      <c r="EL637" s="270"/>
      <c r="EM637" s="270"/>
      <c r="EN637" s="270"/>
      <c r="EO637" s="270"/>
      <c r="EP637" s="270"/>
      <c r="EQ637" s="270"/>
      <c r="ER637" s="270"/>
      <c r="ES637" s="270"/>
      <c r="ET637" s="270"/>
      <c r="EU637" s="270"/>
      <c r="EV637" s="270"/>
      <c r="EW637" s="270"/>
      <c r="EX637" s="270"/>
      <c r="EY637" s="270"/>
      <c r="EZ637" s="270"/>
      <c r="FA637" s="270"/>
      <c r="FB637" s="270"/>
      <c r="FC637" s="270"/>
      <c r="FD637" s="270"/>
      <c r="FE637" s="270"/>
      <c r="FF637" s="270"/>
      <c r="FG637" s="270"/>
      <c r="FH637" s="270"/>
      <c r="FI637" s="270"/>
      <c r="FJ637" s="270"/>
      <c r="FK637" s="270"/>
      <c r="FL637" s="270"/>
      <c r="FM637" s="270"/>
      <c r="FN637" s="270"/>
      <c r="FO637" s="270"/>
      <c r="FP637" s="270"/>
      <c r="FQ637" s="270"/>
      <c r="FR637" s="270"/>
      <c r="FS637" s="270"/>
      <c r="FT637" s="270"/>
      <c r="FU637" s="270"/>
      <c r="FV637" s="270"/>
      <c r="FW637" s="270"/>
      <c r="FX637" s="270"/>
      <c r="FY637" s="270"/>
      <c r="FZ637" s="270"/>
      <c r="GA637" s="270"/>
      <c r="GB637" s="270"/>
      <c r="GC637" s="270"/>
      <c r="GD637" s="270"/>
      <c r="GE637" s="270"/>
      <c r="GF637" s="132"/>
      <c r="GG637" s="132"/>
      <c r="GH637" s="132"/>
      <c r="GI637" s="132"/>
      <c r="GJ637" s="132"/>
      <c r="GK637" s="234"/>
      <c r="GL637" s="234"/>
      <c r="GM637" s="234"/>
      <c r="GN637" s="234"/>
      <c r="GO637" s="132"/>
      <c r="GP637" s="263"/>
      <c r="GQ637" s="263"/>
      <c r="GR637" s="263"/>
      <c r="GS637" s="263"/>
      <c r="GT637" s="263"/>
      <c r="GU637" s="263"/>
      <c r="GV637" s="263"/>
      <c r="GW637" s="263"/>
      <c r="GX637" s="263"/>
      <c r="GY637" s="263"/>
      <c r="GZ637" s="263"/>
      <c r="HA637" s="263"/>
      <c r="HB637" s="263"/>
      <c r="HC637" s="263"/>
      <c r="HD637" s="263"/>
      <c r="HE637" s="263"/>
      <c r="HF637" s="263"/>
      <c r="HG637" s="131"/>
      <c r="HH637" s="263"/>
      <c r="HI637" s="132"/>
      <c r="HJ637" s="263"/>
      <c r="HK637" s="263"/>
      <c r="HL637" s="263"/>
      <c r="HM637" s="263"/>
      <c r="HN637" s="263"/>
      <c r="HO637" s="263"/>
      <c r="HP637" s="131"/>
      <c r="HQ637" s="131"/>
      <c r="HR637" s="131"/>
      <c r="HS637" s="131"/>
      <c r="HT637" s="131"/>
      <c r="HU637" s="131"/>
      <c r="HV637" s="131"/>
      <c r="HW637" s="133"/>
      <c r="HX637" s="133"/>
      <c r="HY637" s="133"/>
      <c r="HZ637" s="133"/>
      <c r="IA637" s="133"/>
      <c r="IB637" s="133"/>
      <c r="IC637" s="131"/>
      <c r="ID637" s="131"/>
      <c r="IE637" s="131"/>
      <c r="IF637" s="131"/>
      <c r="IG637" s="131"/>
      <c r="IH637" s="131"/>
      <c r="II637" s="133"/>
      <c r="IJ637" s="133"/>
      <c r="IK637" s="133"/>
      <c r="IL637" s="133"/>
      <c r="IM637" s="133"/>
      <c r="IN637" s="133"/>
    </row>
    <row r="638" spans="1:248" s="150" customFormat="1" ht="15" x14ac:dyDescent="0.25">
      <c r="A638" s="127"/>
      <c r="B638" s="235" t="s">
        <v>366</v>
      </c>
      <c r="C638" s="309"/>
      <c r="D638" s="309"/>
      <c r="E638" s="309"/>
      <c r="F638" s="309"/>
      <c r="G638" s="309"/>
      <c r="H638" s="309"/>
      <c r="I638" s="310" t="s">
        <v>367</v>
      </c>
      <c r="J638" s="310"/>
      <c r="K638" s="310"/>
      <c r="L638" s="310"/>
      <c r="M638" s="310"/>
      <c r="N638" s="310"/>
      <c r="O638"/>
      <c r="P638"/>
      <c r="Q638" s="138"/>
      <c r="R638" s="138"/>
      <c r="S638"/>
      <c r="T638"/>
      <c r="U638"/>
      <c r="V638"/>
      <c r="W638"/>
      <c r="X638"/>
      <c r="Y638"/>
      <c r="Z638"/>
      <c r="AA638"/>
      <c r="AB638" s="268"/>
      <c r="AC638" s="268"/>
      <c r="AD638" s="268"/>
      <c r="AE638" s="268"/>
      <c r="AF638" s="268"/>
      <c r="AG638" s="268"/>
      <c r="AH638" s="134"/>
      <c r="AI638" s="134"/>
      <c r="AJ638" s="134"/>
      <c r="AK638" s="134"/>
      <c r="AL638" s="134"/>
      <c r="AM638" s="134"/>
      <c r="AN638" s="134"/>
      <c r="AO638" s="134"/>
      <c r="AP638" s="134"/>
      <c r="AQ638" s="134"/>
      <c r="AR638" s="268"/>
      <c r="AS638" s="268"/>
      <c r="AT638" s="268"/>
      <c r="AU638" s="268"/>
      <c r="AV638" s="268"/>
      <c r="AW638" s="268"/>
      <c r="AX638" s="134"/>
      <c r="AY638" s="134"/>
      <c r="AZ638" s="134"/>
      <c r="BA638" s="134"/>
      <c r="BB638" s="134"/>
      <c r="BC638" s="134"/>
      <c r="BD638" s="134"/>
      <c r="BE638" s="134"/>
      <c r="BF638" s="134"/>
      <c r="BG638" s="134"/>
      <c r="BH638" s="268"/>
      <c r="BI638" s="268"/>
      <c r="BJ638" s="268"/>
      <c r="BK638" s="268"/>
      <c r="BL638" s="268"/>
      <c r="BM638" s="268"/>
      <c r="BN638" s="134"/>
      <c r="BO638" s="134"/>
      <c r="BP638" s="134"/>
      <c r="BQ638" s="134"/>
      <c r="BR638" s="134"/>
      <c r="BS638" s="134"/>
      <c r="BT638" s="134"/>
      <c r="BU638" s="134"/>
      <c r="BV638" s="134"/>
      <c r="BW638" s="134"/>
      <c r="BX638" s="268"/>
      <c r="BY638" s="268"/>
      <c r="BZ638" s="268"/>
      <c r="CA638" s="268"/>
      <c r="CB638" s="268"/>
      <c r="CC638" s="268"/>
      <c r="CD638" s="134"/>
      <c r="CE638" s="134"/>
      <c r="CF638" s="134"/>
      <c r="CG638" s="134"/>
      <c r="CH638" s="134"/>
      <c r="CI638" s="134"/>
      <c r="CJ638" s="134"/>
      <c r="CK638" s="134"/>
      <c r="CL638" s="134"/>
      <c r="CM638" s="134"/>
      <c r="CN638" s="268"/>
      <c r="CO638" s="268"/>
      <c r="CP638" s="268"/>
      <c r="CQ638" s="268"/>
      <c r="CR638" s="268"/>
      <c r="CS638" s="268"/>
      <c r="CT638" s="134"/>
      <c r="CU638" s="134"/>
      <c r="CV638" s="134"/>
      <c r="CW638" s="134"/>
      <c r="CX638" s="134"/>
      <c r="CY638" s="134"/>
      <c r="CZ638" s="134"/>
      <c r="DA638" s="134"/>
      <c r="DB638" s="134"/>
      <c r="DC638" s="134"/>
      <c r="DD638" s="268"/>
      <c r="DE638" s="268"/>
      <c r="DF638" s="268"/>
      <c r="DG638" s="268"/>
      <c r="DH638" s="268"/>
      <c r="DI638" s="268"/>
      <c r="DJ638" s="134"/>
      <c r="DK638" s="134"/>
      <c r="DL638" s="134"/>
      <c r="DM638" s="134"/>
      <c r="DN638" s="134"/>
      <c r="DO638" s="134"/>
      <c r="DP638" s="134"/>
      <c r="DQ638" s="134"/>
      <c r="DR638" s="134"/>
      <c r="DS638" s="134"/>
      <c r="DT638" s="268"/>
      <c r="DU638" s="268"/>
      <c r="DV638" s="268"/>
      <c r="DW638" s="268"/>
      <c r="DX638" s="268"/>
      <c r="DY638" s="268"/>
      <c r="DZ638" s="134"/>
      <c r="EA638" s="134"/>
      <c r="EB638" s="134"/>
      <c r="EC638" s="134"/>
      <c r="ED638" s="134"/>
      <c r="EE638" s="134"/>
      <c r="EF638" s="134"/>
      <c r="EG638" s="134"/>
      <c r="EH638" s="134"/>
      <c r="EI638" s="134"/>
      <c r="EJ638" s="142"/>
      <c r="EK638" s="142"/>
      <c r="EL638" s="142"/>
      <c r="EM638" s="142"/>
      <c r="EN638" s="142"/>
      <c r="EO638" s="142"/>
      <c r="EP638" s="142"/>
      <c r="EQ638" s="142"/>
      <c r="ER638" s="142"/>
      <c r="ES638" s="142"/>
      <c r="ET638" s="142"/>
      <c r="EU638" s="142"/>
      <c r="EV638" s="142"/>
      <c r="EW638" s="142"/>
      <c r="EX638" s="142"/>
      <c r="EY638" s="142"/>
      <c r="EZ638" s="142"/>
      <c r="FA638" s="142"/>
      <c r="FB638" s="142"/>
      <c r="FC638" s="142"/>
      <c r="FD638" s="142"/>
      <c r="FE638" s="142"/>
      <c r="FF638" s="142"/>
      <c r="FG638" s="142"/>
      <c r="FH638" s="142"/>
      <c r="FI638" s="142"/>
      <c r="FJ638" s="142"/>
      <c r="FK638" s="142"/>
      <c r="FL638" s="142"/>
      <c r="FM638" s="142"/>
      <c r="FN638" s="142"/>
      <c r="FO638" s="142"/>
      <c r="FP638" s="142"/>
      <c r="FQ638" s="142"/>
      <c r="FR638" s="142"/>
      <c r="FS638" s="142"/>
      <c r="FT638" s="142"/>
      <c r="FU638" s="142"/>
      <c r="FV638" s="142"/>
      <c r="FW638" s="142"/>
      <c r="FX638" s="142"/>
      <c r="FY638" s="142"/>
      <c r="FZ638" s="142"/>
      <c r="GA638" s="142"/>
      <c r="GB638" s="142"/>
      <c r="GC638" s="142"/>
      <c r="GD638" s="142"/>
      <c r="GE638" s="142"/>
      <c r="GF638" s="134"/>
      <c r="GG638" s="134"/>
      <c r="GH638" s="134"/>
      <c r="GI638" s="134"/>
      <c r="GJ638" s="134"/>
      <c r="GK638" s="137"/>
      <c r="GL638" s="137"/>
      <c r="GM638" s="137"/>
      <c r="GN638" s="137"/>
      <c r="GO638" s="236"/>
      <c r="GP638" s="268"/>
      <c r="GQ638" s="268"/>
      <c r="GR638" s="268"/>
      <c r="GS638" s="268"/>
      <c r="GT638" s="268"/>
      <c r="GU638" s="268"/>
      <c r="GV638" s="268"/>
      <c r="GW638" s="268"/>
      <c r="GX638" s="268"/>
      <c r="GY638" s="268"/>
      <c r="GZ638" s="268"/>
      <c r="HA638" s="268"/>
      <c r="HB638" s="268"/>
      <c r="HC638" s="268"/>
      <c r="HD638" s="268"/>
      <c r="HE638" s="268"/>
      <c r="HF638" s="268"/>
      <c r="HG638" s="237"/>
      <c r="HH638" s="268"/>
      <c r="HI638" s="236"/>
      <c r="HJ638" s="268"/>
      <c r="HK638" s="268"/>
      <c r="HL638" s="268"/>
      <c r="HM638" s="268"/>
      <c r="HN638" s="268"/>
      <c r="HO638" s="268"/>
      <c r="HP638" s="237"/>
      <c r="HQ638" s="237" t="s">
        <v>38</v>
      </c>
      <c r="HR638" s="237" t="s">
        <v>38</v>
      </c>
      <c r="HS638" s="237" t="s">
        <v>38</v>
      </c>
      <c r="HT638" s="237" t="s">
        <v>38</v>
      </c>
      <c r="HU638" s="237" t="s">
        <v>38</v>
      </c>
      <c r="HV638" s="237" t="s">
        <v>38</v>
      </c>
      <c r="HW638" s="193" t="s">
        <v>367</v>
      </c>
      <c r="HX638" s="193" t="s">
        <v>38</v>
      </c>
      <c r="HY638" s="193" t="s">
        <v>38</v>
      </c>
      <c r="HZ638" s="193" t="s">
        <v>38</v>
      </c>
      <c r="IA638" s="193" t="s">
        <v>38</v>
      </c>
      <c r="IB638" s="193" t="s">
        <v>38</v>
      </c>
      <c r="IC638" s="237"/>
      <c r="ID638" s="237"/>
      <c r="IE638" s="237"/>
      <c r="IF638" s="237"/>
      <c r="IG638" s="237"/>
      <c r="IH638" s="237"/>
      <c r="II638" s="193"/>
      <c r="IJ638" s="193"/>
      <c r="IK638" s="193"/>
      <c r="IL638" s="193"/>
      <c r="IM638" s="193"/>
      <c r="IN638" s="193"/>
    </row>
    <row r="639" spans="1:248" s="238" customFormat="1" ht="16.5" customHeight="1" x14ac:dyDescent="0.25">
      <c r="A639" s="140"/>
      <c r="B639" s="235"/>
      <c r="C639" s="311" t="s">
        <v>368</v>
      </c>
      <c r="D639" s="311"/>
      <c r="E639" s="311"/>
      <c r="F639" s="311"/>
      <c r="G639" s="311"/>
      <c r="H639" s="311"/>
      <c r="I639" s="311"/>
      <c r="J639" s="311"/>
      <c r="K639" s="311"/>
      <c r="L639" s="311"/>
      <c r="M639" s="311"/>
      <c r="N639" s="311"/>
      <c r="Q639" s="128"/>
      <c r="R639" s="12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  <c r="CD639" s="268"/>
      <c r="CE639" s="268"/>
      <c r="CF639" s="268"/>
      <c r="CG639" s="268"/>
      <c r="CH639" s="268"/>
      <c r="CI639" s="268"/>
      <c r="CJ639" s="268"/>
      <c r="CK639" s="268"/>
      <c r="CL639" s="268"/>
      <c r="CM639" s="268"/>
      <c r="CN639" s="268"/>
      <c r="CO639" s="268"/>
      <c r="CP639" s="268"/>
      <c r="CQ639" s="268"/>
      <c r="CR639" s="268"/>
      <c r="CS639" s="268"/>
      <c r="CT639" s="268"/>
      <c r="CU639" s="268"/>
      <c r="CV639" s="268"/>
      <c r="CW639" s="268"/>
      <c r="CX639" s="268"/>
      <c r="CY639" s="268"/>
      <c r="CZ639" s="268"/>
      <c r="DA639" s="268"/>
      <c r="DB639" s="268"/>
      <c r="DC639" s="268"/>
      <c r="DD639" s="268"/>
      <c r="DE639" s="268"/>
      <c r="DF639" s="268"/>
      <c r="DG639" s="268"/>
      <c r="DH639" s="268"/>
      <c r="DI639" s="268"/>
      <c r="DJ639" s="268"/>
      <c r="DK639" s="268"/>
      <c r="DL639" s="268"/>
      <c r="DM639" s="268"/>
      <c r="DN639" s="268"/>
      <c r="DO639" s="268"/>
      <c r="DP639" s="268"/>
      <c r="DQ639" s="268"/>
      <c r="DR639" s="268"/>
      <c r="DS639" s="268"/>
      <c r="DT639" s="268"/>
      <c r="DU639" s="268"/>
      <c r="DV639" s="268"/>
      <c r="DW639" s="268"/>
      <c r="DX639" s="268"/>
      <c r="DY639" s="268"/>
      <c r="DZ639" s="268"/>
      <c r="EA639" s="268"/>
      <c r="EB639" s="268"/>
      <c r="EC639" s="268"/>
      <c r="ED639" s="268"/>
      <c r="EE639" s="268"/>
      <c r="EF639" s="268"/>
      <c r="EG639" s="268"/>
      <c r="EH639" s="268"/>
      <c r="EI639" s="268"/>
      <c r="EJ639" s="191"/>
      <c r="EK639" s="191"/>
      <c r="EL639" s="191"/>
      <c r="EM639" s="191"/>
      <c r="EN639" s="191"/>
      <c r="EO639" s="191"/>
      <c r="EP639" s="191"/>
      <c r="EQ639" s="191"/>
      <c r="ER639" s="191"/>
      <c r="ES639" s="191"/>
      <c r="ET639" s="191"/>
      <c r="EU639" s="191"/>
      <c r="EV639" s="191"/>
      <c r="EW639" s="191"/>
      <c r="EX639" s="191"/>
      <c r="EY639" s="191"/>
      <c r="EZ639" s="191"/>
      <c r="FA639" s="191"/>
      <c r="FB639" s="191"/>
      <c r="FC639" s="191"/>
      <c r="FD639" s="191"/>
      <c r="FE639" s="191"/>
      <c r="FF639" s="191"/>
      <c r="FG639" s="191"/>
      <c r="FH639" s="191"/>
      <c r="FI639" s="191"/>
      <c r="FJ639" s="191"/>
      <c r="FK639" s="191"/>
      <c r="FL639" s="191"/>
      <c r="FM639" s="191"/>
      <c r="FN639" s="191"/>
      <c r="FO639" s="191"/>
      <c r="FP639" s="191"/>
      <c r="FQ639" s="191"/>
      <c r="FR639" s="191"/>
      <c r="FS639" s="191"/>
      <c r="FT639" s="191"/>
      <c r="FU639" s="191"/>
      <c r="FV639" s="191"/>
      <c r="FW639" s="191"/>
      <c r="FX639" s="191"/>
      <c r="FY639" s="191"/>
      <c r="FZ639" s="191"/>
      <c r="GA639" s="191"/>
      <c r="GB639" s="191"/>
      <c r="GC639" s="191"/>
      <c r="GD639" s="191"/>
      <c r="GE639" s="191"/>
      <c r="GF639" s="268"/>
      <c r="GG639" s="268"/>
      <c r="GH639" s="268"/>
      <c r="GI639" s="268"/>
      <c r="GJ639" s="268"/>
      <c r="GK639" s="237"/>
      <c r="GL639" s="237"/>
      <c r="GM639" s="237"/>
      <c r="GN639" s="237"/>
      <c r="GO639" s="236"/>
      <c r="GP639" s="268"/>
      <c r="GQ639" s="268"/>
      <c r="GR639" s="268"/>
      <c r="GS639" s="268"/>
      <c r="GT639" s="268"/>
      <c r="GU639" s="268"/>
      <c r="GV639" s="268"/>
      <c r="GW639" s="268"/>
      <c r="GX639" s="268"/>
      <c r="GY639" s="268"/>
      <c r="GZ639" s="268"/>
      <c r="HA639" s="268"/>
      <c r="HB639" s="268"/>
      <c r="HC639" s="268"/>
      <c r="HD639" s="268"/>
      <c r="HE639" s="268"/>
      <c r="HF639" s="268"/>
      <c r="HG639" s="237"/>
      <c r="HH639" s="268"/>
      <c r="HI639" s="236"/>
      <c r="HJ639" s="268"/>
      <c r="HK639" s="268"/>
      <c r="HL639" s="268"/>
      <c r="HM639" s="268"/>
      <c r="HN639" s="268"/>
      <c r="HO639" s="268"/>
      <c r="HP639" s="237"/>
      <c r="HQ639" s="237"/>
      <c r="HR639" s="237"/>
      <c r="HS639" s="237"/>
      <c r="HT639" s="237"/>
      <c r="HU639" s="237"/>
      <c r="HV639" s="237"/>
      <c r="HW639" s="193"/>
      <c r="HX639" s="193"/>
      <c r="HY639" s="193"/>
      <c r="HZ639" s="193"/>
      <c r="IA639" s="193"/>
      <c r="IB639" s="193"/>
      <c r="IC639" s="237"/>
      <c r="ID639" s="237"/>
      <c r="IE639" s="237"/>
      <c r="IF639" s="237"/>
      <c r="IG639" s="237"/>
      <c r="IH639" s="237"/>
      <c r="II639" s="193"/>
      <c r="IJ639" s="193"/>
      <c r="IK639" s="193"/>
      <c r="IL639" s="193"/>
      <c r="IM639" s="193"/>
      <c r="IN639" s="193"/>
    </row>
    <row r="640" spans="1:248" s="150" customFormat="1" ht="15" x14ac:dyDescent="0.25">
      <c r="A640" s="127"/>
      <c r="B640" s="235" t="s">
        <v>369</v>
      </c>
      <c r="C640" s="309"/>
      <c r="D640" s="309"/>
      <c r="E640" s="309"/>
      <c r="F640" s="309"/>
      <c r="G640" s="309"/>
      <c r="H640" s="309"/>
      <c r="I640" s="310" t="s">
        <v>370</v>
      </c>
      <c r="J640" s="310"/>
      <c r="K640" s="310"/>
      <c r="L640" s="310"/>
      <c r="M640" s="310"/>
      <c r="N640" s="310"/>
      <c r="O640"/>
      <c r="P640"/>
      <c r="Q640" s="138"/>
      <c r="R640" s="138"/>
      <c r="S640"/>
      <c r="T640"/>
      <c r="U640"/>
      <c r="V640"/>
      <c r="W640"/>
      <c r="X640"/>
      <c r="Y640"/>
      <c r="Z640"/>
      <c r="AA640"/>
      <c r="AB640" s="268"/>
      <c r="AC640" s="268"/>
      <c r="AD640" s="268"/>
      <c r="AE640" s="268"/>
      <c r="AF640" s="268"/>
      <c r="AG640" s="268"/>
      <c r="AH640" s="134"/>
      <c r="AI640" s="134"/>
      <c r="AJ640" s="134"/>
      <c r="AK640" s="134"/>
      <c r="AL640" s="134"/>
      <c r="AM640" s="134"/>
      <c r="AN640" s="134"/>
      <c r="AO640" s="134"/>
      <c r="AP640" s="134"/>
      <c r="AQ640" s="134"/>
      <c r="AR640" s="268"/>
      <c r="AS640" s="268"/>
      <c r="AT640" s="268"/>
      <c r="AU640" s="268"/>
      <c r="AV640" s="268"/>
      <c r="AW640" s="268"/>
      <c r="AX640" s="134"/>
      <c r="AY640" s="134"/>
      <c r="AZ640" s="134"/>
      <c r="BA640" s="134"/>
      <c r="BB640" s="134"/>
      <c r="BC640" s="134"/>
      <c r="BD640" s="134"/>
      <c r="BE640" s="134"/>
      <c r="BF640" s="134"/>
      <c r="BG640" s="134"/>
      <c r="BH640" s="268"/>
      <c r="BI640" s="268"/>
      <c r="BJ640" s="268"/>
      <c r="BK640" s="268"/>
      <c r="BL640" s="268"/>
      <c r="BM640" s="268"/>
      <c r="BN640" s="134"/>
      <c r="BO640" s="134"/>
      <c r="BP640" s="134"/>
      <c r="BQ640" s="134"/>
      <c r="BR640" s="134"/>
      <c r="BS640" s="134"/>
      <c r="BT640" s="134"/>
      <c r="BU640" s="134"/>
      <c r="BV640" s="134"/>
      <c r="BW640" s="134"/>
      <c r="BX640" s="268"/>
      <c r="BY640" s="268"/>
      <c r="BZ640" s="268"/>
      <c r="CA640" s="268"/>
      <c r="CB640" s="268"/>
      <c r="CC640" s="268"/>
      <c r="CD640" s="134"/>
      <c r="CE640" s="134"/>
      <c r="CF640" s="134"/>
      <c r="CG640" s="134"/>
      <c r="CH640" s="134"/>
      <c r="CI640" s="134"/>
      <c r="CJ640" s="134"/>
      <c r="CK640" s="134"/>
      <c r="CL640" s="134"/>
      <c r="CM640" s="134"/>
      <c r="CN640" s="268"/>
      <c r="CO640" s="268"/>
      <c r="CP640" s="268"/>
      <c r="CQ640" s="268"/>
      <c r="CR640" s="268"/>
      <c r="CS640" s="268"/>
      <c r="CT640" s="134"/>
      <c r="CU640" s="134"/>
      <c r="CV640" s="134"/>
      <c r="CW640" s="134"/>
      <c r="CX640" s="134"/>
      <c r="CY640" s="134"/>
      <c r="CZ640" s="134"/>
      <c r="DA640" s="134"/>
      <c r="DB640" s="134"/>
      <c r="DC640" s="134"/>
      <c r="DD640" s="268"/>
      <c r="DE640" s="268"/>
      <c r="DF640" s="268"/>
      <c r="DG640" s="268"/>
      <c r="DH640" s="268"/>
      <c r="DI640" s="268"/>
      <c r="DJ640" s="134"/>
      <c r="DK640" s="134"/>
      <c r="DL640" s="134"/>
      <c r="DM640" s="134"/>
      <c r="DN640" s="134"/>
      <c r="DO640" s="134"/>
      <c r="DP640" s="134"/>
      <c r="DQ640" s="134"/>
      <c r="DR640" s="134"/>
      <c r="DS640" s="134"/>
      <c r="DT640" s="268"/>
      <c r="DU640" s="268"/>
      <c r="DV640" s="268"/>
      <c r="DW640" s="268"/>
      <c r="DX640" s="268"/>
      <c r="DY640" s="268"/>
      <c r="DZ640" s="134"/>
      <c r="EA640" s="134"/>
      <c r="EB640" s="134"/>
      <c r="EC640" s="134"/>
      <c r="ED640" s="134"/>
      <c r="EE640" s="134"/>
      <c r="EF640" s="134"/>
      <c r="EG640" s="134"/>
      <c r="EH640" s="134"/>
      <c r="EI640" s="134"/>
      <c r="EJ640" s="142"/>
      <c r="EK640" s="142"/>
      <c r="EL640" s="142"/>
      <c r="EM640" s="142"/>
      <c r="EN640" s="142"/>
      <c r="EO640" s="142"/>
      <c r="EP640" s="142"/>
      <c r="EQ640" s="142"/>
      <c r="ER640" s="142"/>
      <c r="ES640" s="142"/>
      <c r="ET640" s="142"/>
      <c r="EU640" s="142"/>
      <c r="EV640" s="142"/>
      <c r="EW640" s="142"/>
      <c r="EX640" s="142"/>
      <c r="EY640" s="142"/>
      <c r="EZ640" s="142"/>
      <c r="FA640" s="142"/>
      <c r="FB640" s="142"/>
      <c r="FC640" s="142"/>
      <c r="FD640" s="142"/>
      <c r="FE640" s="142"/>
      <c r="FF640" s="142"/>
      <c r="FG640" s="142"/>
      <c r="FH640" s="142"/>
      <c r="FI640" s="142"/>
      <c r="FJ640" s="142"/>
      <c r="FK640" s="142"/>
      <c r="FL640" s="142"/>
      <c r="FM640" s="142"/>
      <c r="FN640" s="142"/>
      <c r="FO640" s="142"/>
      <c r="FP640" s="142"/>
      <c r="FQ640" s="142"/>
      <c r="FR640" s="142"/>
      <c r="FS640" s="142"/>
      <c r="FT640" s="142"/>
      <c r="FU640" s="142"/>
      <c r="FV640" s="142"/>
      <c r="FW640" s="142"/>
      <c r="FX640" s="142"/>
      <c r="FY640" s="142"/>
      <c r="FZ640" s="142"/>
      <c r="GA640" s="142"/>
      <c r="GB640" s="142"/>
      <c r="GC640" s="142"/>
      <c r="GD640" s="142"/>
      <c r="GE640" s="142"/>
      <c r="GF640" s="134"/>
      <c r="GG640" s="134"/>
      <c r="GH640" s="134"/>
      <c r="GI640" s="134"/>
      <c r="GJ640" s="134"/>
      <c r="GK640" s="137"/>
      <c r="GL640" s="137"/>
      <c r="GM640" s="137"/>
      <c r="GN640" s="137"/>
      <c r="GO640" s="236"/>
      <c r="GP640" s="268"/>
      <c r="GQ640" s="268"/>
      <c r="GR640" s="268"/>
      <c r="GS640" s="268"/>
      <c r="GT640" s="268"/>
      <c r="GU640" s="268"/>
      <c r="GV640" s="268"/>
      <c r="GW640" s="268"/>
      <c r="GX640" s="268"/>
      <c r="GY640" s="268"/>
      <c r="GZ640" s="268"/>
      <c r="HA640" s="268"/>
      <c r="HB640" s="268"/>
      <c r="HC640" s="268"/>
      <c r="HD640" s="268"/>
      <c r="HE640" s="268"/>
      <c r="HF640" s="268"/>
      <c r="HG640" s="237"/>
      <c r="HH640" s="268"/>
      <c r="HI640" s="236"/>
      <c r="HJ640" s="268"/>
      <c r="HK640" s="268"/>
      <c r="HL640" s="268"/>
      <c r="HM640" s="268"/>
      <c r="HN640" s="268"/>
      <c r="HO640" s="268"/>
      <c r="HP640" s="237"/>
      <c r="HQ640" s="237"/>
      <c r="HR640" s="237"/>
      <c r="HS640" s="237"/>
      <c r="HT640" s="237"/>
      <c r="HU640" s="237"/>
      <c r="HV640" s="237"/>
      <c r="HW640" s="193"/>
      <c r="HX640" s="193"/>
      <c r="HY640" s="193"/>
      <c r="HZ640" s="193"/>
      <c r="IA640" s="193"/>
      <c r="IB640" s="193"/>
      <c r="IC640" s="237" t="s">
        <v>38</v>
      </c>
      <c r="ID640" s="237" t="s">
        <v>38</v>
      </c>
      <c r="IE640" s="237" t="s">
        <v>38</v>
      </c>
      <c r="IF640" s="237" t="s">
        <v>38</v>
      </c>
      <c r="IG640" s="237" t="s">
        <v>38</v>
      </c>
      <c r="IH640" s="237" t="s">
        <v>38</v>
      </c>
      <c r="II640" s="193" t="s">
        <v>370</v>
      </c>
      <c r="IJ640" s="193" t="s">
        <v>38</v>
      </c>
      <c r="IK640" s="193" t="s">
        <v>38</v>
      </c>
      <c r="IL640" s="193" t="s">
        <v>38</v>
      </c>
      <c r="IM640" s="193" t="s">
        <v>38</v>
      </c>
      <c r="IN640" s="193" t="s">
        <v>38</v>
      </c>
    </row>
    <row r="641" spans="1:248" s="238" customFormat="1" ht="16.5" customHeight="1" x14ac:dyDescent="0.25">
      <c r="A641" s="140"/>
      <c r="C641" s="311" t="s">
        <v>368</v>
      </c>
      <c r="D641" s="311"/>
      <c r="E641" s="311"/>
      <c r="F641" s="311"/>
      <c r="G641" s="311"/>
      <c r="H641" s="311"/>
      <c r="I641" s="311"/>
      <c r="J641" s="311"/>
      <c r="K641" s="311"/>
      <c r="L641" s="311"/>
      <c r="M641" s="311"/>
      <c r="N641" s="311"/>
      <c r="Q641" s="128"/>
      <c r="R641" s="12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  <c r="CD641" s="268"/>
      <c r="CE641" s="268"/>
      <c r="CF641" s="268"/>
      <c r="CG641" s="268"/>
      <c r="CH641" s="268"/>
      <c r="CI641" s="268"/>
      <c r="CJ641" s="268"/>
      <c r="CK641" s="268"/>
      <c r="CL641" s="268"/>
      <c r="CM641" s="268"/>
      <c r="CN641" s="268"/>
      <c r="CO641" s="268"/>
      <c r="CP641" s="268"/>
      <c r="CQ641" s="268"/>
      <c r="CR641" s="268"/>
      <c r="CS641" s="268"/>
      <c r="CT641" s="268"/>
      <c r="CU641" s="268"/>
      <c r="CV641" s="268"/>
      <c r="CW641" s="268"/>
      <c r="CX641" s="268"/>
      <c r="CY641" s="268"/>
      <c r="CZ641" s="268"/>
      <c r="DA641" s="268"/>
      <c r="DB641" s="268"/>
      <c r="DC641" s="268"/>
      <c r="DD641" s="268"/>
      <c r="DE641" s="268"/>
      <c r="DF641" s="268"/>
      <c r="DG641" s="268"/>
      <c r="DH641" s="268"/>
      <c r="DI641" s="268"/>
      <c r="DJ641" s="268"/>
      <c r="DK641" s="268"/>
      <c r="DL641" s="268"/>
      <c r="DM641" s="268"/>
      <c r="DN641" s="268"/>
      <c r="DO641" s="268"/>
      <c r="DP641" s="268"/>
      <c r="DQ641" s="268"/>
      <c r="DR641" s="268"/>
      <c r="DS641" s="268"/>
      <c r="DT641" s="268"/>
      <c r="DU641" s="268"/>
      <c r="DV641" s="268"/>
      <c r="DW641" s="268"/>
      <c r="DX641" s="268"/>
      <c r="DY641" s="268"/>
      <c r="DZ641" s="268"/>
      <c r="EA641" s="268"/>
      <c r="EB641" s="268"/>
      <c r="EC641" s="268"/>
      <c r="ED641" s="268"/>
      <c r="EE641" s="268"/>
      <c r="EF641" s="268"/>
      <c r="EG641" s="268"/>
      <c r="EH641" s="268"/>
      <c r="EI641" s="268"/>
      <c r="EJ641" s="191"/>
      <c r="EK641" s="191"/>
      <c r="EL641" s="191"/>
      <c r="EM641" s="191"/>
      <c r="EN641" s="191"/>
      <c r="EO641" s="191"/>
      <c r="EP641" s="191"/>
      <c r="EQ641" s="191"/>
      <c r="ER641" s="191"/>
      <c r="ES641" s="191"/>
      <c r="ET641" s="191"/>
      <c r="EU641" s="191"/>
      <c r="EV641" s="191"/>
      <c r="EW641" s="191"/>
      <c r="EX641" s="191"/>
      <c r="EY641" s="191"/>
      <c r="EZ641" s="191"/>
      <c r="FA641" s="191"/>
      <c r="FB641" s="191"/>
      <c r="FC641" s="191"/>
      <c r="FD641" s="191"/>
      <c r="FE641" s="191"/>
      <c r="FF641" s="191"/>
      <c r="FG641" s="191"/>
      <c r="FH641" s="191"/>
      <c r="FI641" s="191"/>
      <c r="FJ641" s="191"/>
      <c r="FK641" s="191"/>
      <c r="FL641" s="191"/>
      <c r="FM641" s="191"/>
      <c r="FN641" s="191"/>
      <c r="FO641" s="191"/>
      <c r="FP641" s="191"/>
      <c r="FQ641" s="191"/>
      <c r="FR641" s="191"/>
      <c r="FS641" s="191"/>
      <c r="FT641" s="191"/>
      <c r="FU641" s="191"/>
      <c r="FV641" s="191"/>
      <c r="FW641" s="191"/>
      <c r="FX641" s="191"/>
      <c r="FY641" s="191"/>
      <c r="FZ641" s="191"/>
      <c r="GA641" s="191"/>
      <c r="GB641" s="191"/>
      <c r="GC641" s="191"/>
      <c r="GD641" s="191"/>
      <c r="GE641" s="191"/>
      <c r="GF641" s="268"/>
      <c r="GG641" s="268"/>
      <c r="GH641" s="268"/>
      <c r="GI641" s="268"/>
      <c r="GJ641" s="268"/>
      <c r="GK641" s="237"/>
      <c r="GL641" s="237"/>
      <c r="GM641" s="237"/>
      <c r="GN641" s="237"/>
      <c r="GO641" s="236"/>
      <c r="GP641" s="268"/>
      <c r="GQ641" s="268"/>
      <c r="GR641" s="268"/>
      <c r="GS641" s="268"/>
      <c r="GT641" s="268"/>
      <c r="GU641" s="268"/>
      <c r="GV641" s="268"/>
      <c r="GW641" s="268"/>
      <c r="GX641" s="268"/>
      <c r="GY641" s="268"/>
      <c r="GZ641" s="268"/>
      <c r="HA641" s="268"/>
      <c r="HB641" s="268"/>
      <c r="HC641" s="268"/>
      <c r="HD641" s="268"/>
      <c r="HE641" s="268"/>
      <c r="HF641" s="268"/>
      <c r="HG641" s="237"/>
      <c r="HH641" s="268"/>
      <c r="HI641" s="236"/>
      <c r="HJ641" s="268"/>
      <c r="HK641" s="268"/>
      <c r="HL641" s="268"/>
      <c r="HM641" s="268"/>
      <c r="HN641" s="268"/>
      <c r="HO641" s="268"/>
      <c r="HP641" s="237"/>
      <c r="HQ641" s="237"/>
      <c r="HR641" s="237"/>
      <c r="HS641" s="237"/>
      <c r="HT641" s="237"/>
      <c r="HU641" s="237"/>
      <c r="HV641" s="237"/>
      <c r="HW641" s="193"/>
      <c r="HX641" s="193"/>
      <c r="HY641" s="193"/>
      <c r="HZ641" s="193"/>
      <c r="IA641" s="193"/>
      <c r="IB641" s="193"/>
      <c r="IC641" s="237"/>
      <c r="ID641" s="237"/>
      <c r="IE641" s="237"/>
      <c r="IF641" s="237"/>
      <c r="IG641" s="237"/>
      <c r="IH641" s="237"/>
      <c r="II641" s="193"/>
      <c r="IJ641" s="193"/>
      <c r="IK641" s="193"/>
      <c r="IL641" s="193"/>
      <c r="IM641" s="193"/>
      <c r="IN641" s="193"/>
    </row>
    <row r="642" spans="1:248" customFormat="1" ht="13.5" customHeight="1" x14ac:dyDescent="0.25">
      <c r="B642" s="125"/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</row>
    <row r="643" spans="1:248" customFormat="1" ht="27" customHeight="1" x14ac:dyDescent="0.25">
      <c r="A643" s="305" t="s">
        <v>371</v>
      </c>
      <c r="B643" s="312"/>
      <c r="C643" s="312"/>
      <c r="D643" s="312"/>
      <c r="E643" s="312"/>
      <c r="F643" s="312"/>
      <c r="G643" s="312"/>
      <c r="H643" s="312"/>
      <c r="I643" s="312"/>
      <c r="J643" s="312"/>
      <c r="K643" s="312"/>
      <c r="L643" s="312"/>
      <c r="M643" s="312"/>
      <c r="N643" s="312"/>
      <c r="O643" s="312"/>
      <c r="P643" s="312"/>
    </row>
    <row r="644" spans="1:248" customFormat="1" ht="16.5" customHeight="1" x14ac:dyDescent="0.25">
      <c r="A644" s="305" t="s">
        <v>372</v>
      </c>
      <c r="B644" s="305"/>
      <c r="C644" s="305"/>
      <c r="D644" s="305"/>
      <c r="E644" s="305"/>
      <c r="F644" s="305"/>
      <c r="G644" s="305"/>
      <c r="H644" s="305"/>
      <c r="I644" s="305"/>
      <c r="J644" s="305"/>
      <c r="K644" s="305"/>
      <c r="L644" s="305"/>
      <c r="M644" s="305"/>
      <c r="N644" s="305"/>
      <c r="O644" s="305"/>
      <c r="P644" s="305"/>
    </row>
    <row r="645" spans="1:248" customFormat="1" ht="14.25" customHeight="1" x14ac:dyDescent="0.25">
      <c r="A645" s="305" t="s">
        <v>373</v>
      </c>
      <c r="B645" s="305"/>
      <c r="C645" s="305"/>
      <c r="D645" s="305"/>
      <c r="E645" s="305"/>
      <c r="F645" s="305"/>
      <c r="G645" s="305"/>
      <c r="H645" s="305"/>
      <c r="I645" s="305"/>
      <c r="J645" s="305"/>
      <c r="K645" s="305"/>
      <c r="L645" s="305"/>
      <c r="M645" s="305"/>
      <c r="N645" s="305"/>
      <c r="O645" s="305"/>
      <c r="P645" s="305"/>
    </row>
    <row r="646" spans="1:248" customFormat="1" ht="15" x14ac:dyDescent="0.25">
      <c r="A646" s="239"/>
    </row>
    <row r="647" spans="1:248" ht="11.25" customHeight="1" x14ac:dyDescent="0.2"/>
    <row r="648" spans="1:248" ht="11.25" customHeight="1" x14ac:dyDescent="0.2"/>
    <row r="649" spans="1:248" ht="11.25" customHeight="1" x14ac:dyDescent="0.2"/>
    <row r="650" spans="1:248" ht="11.25" customHeight="1" x14ac:dyDescent="0.2"/>
    <row r="651" spans="1:248" ht="11.25" customHeight="1" x14ac:dyDescent="0.2"/>
    <row r="652" spans="1:248" ht="11.25" customHeight="1" x14ac:dyDescent="0.2"/>
    <row r="653" spans="1:248" ht="11.25" customHeight="1" x14ac:dyDescent="0.2"/>
    <row r="654" spans="1:248" ht="11.25" customHeight="1" x14ac:dyDescent="0.2"/>
    <row r="655" spans="1:248" ht="11.25" customHeight="1" x14ac:dyDescent="0.2"/>
    <row r="656" spans="1:248" ht="11.25" customHeight="1" x14ac:dyDescent="0.2"/>
    <row r="657" ht="11.25" customHeight="1" x14ac:dyDescent="0.2"/>
    <row r="658" ht="11.25" customHeight="1" x14ac:dyDescent="0.2"/>
    <row r="659" ht="11.25" customHeight="1" x14ac:dyDescent="0.2"/>
    <row r="660" ht="11.25" customHeight="1" x14ac:dyDescent="0.2"/>
    <row r="661" ht="11.25" customHeight="1" x14ac:dyDescent="0.2"/>
    <row r="662" ht="11.25" customHeight="1" x14ac:dyDescent="0.2"/>
    <row r="663" ht="11.25" customHeight="1" x14ac:dyDescent="0.2"/>
    <row r="664" ht="11.25" customHeight="1" x14ac:dyDescent="0.2"/>
    <row r="665" ht="11.25" customHeight="1" x14ac:dyDescent="0.2"/>
    <row r="666" ht="11.25" customHeight="1" x14ac:dyDescent="0.2"/>
    <row r="667" ht="11.25" customHeight="1" x14ac:dyDescent="0.2"/>
    <row r="668" ht="11.25" customHeight="1" x14ac:dyDescent="0.2"/>
    <row r="669" ht="11.25" customHeight="1" x14ac:dyDescent="0.2"/>
    <row r="670" ht="11.25" customHeight="1" x14ac:dyDescent="0.2"/>
    <row r="671" ht="11.25" customHeight="1" x14ac:dyDescent="0.2"/>
    <row r="672" ht="11.25" customHeight="1" x14ac:dyDescent="0.2"/>
    <row r="673" ht="11.25" customHeight="1" x14ac:dyDescent="0.2"/>
    <row r="674" ht="11.25" customHeight="1" x14ac:dyDescent="0.2"/>
    <row r="675" ht="11.25" customHeight="1" x14ac:dyDescent="0.2"/>
    <row r="676" ht="11.25" customHeight="1" x14ac:dyDescent="0.2"/>
    <row r="677" ht="11.25" customHeight="1" x14ac:dyDescent="0.2"/>
    <row r="678" ht="11.25" customHeight="1" x14ac:dyDescent="0.2"/>
    <row r="679" ht="11.25" customHeight="1" x14ac:dyDescent="0.2"/>
    <row r="680" ht="11.25" customHeight="1" x14ac:dyDescent="0.2"/>
    <row r="681" ht="11.25" customHeight="1" x14ac:dyDescent="0.2"/>
    <row r="682" ht="11.25" customHeight="1" x14ac:dyDescent="0.2"/>
    <row r="683" ht="11.25" customHeight="1" x14ac:dyDescent="0.2"/>
    <row r="684" ht="11.25" customHeight="1" x14ac:dyDescent="0.2"/>
    <row r="685" ht="11.25" customHeight="1" x14ac:dyDescent="0.2"/>
    <row r="686" ht="11.25" customHeight="1" x14ac:dyDescent="0.2"/>
    <row r="687" ht="11.25" customHeight="1" x14ac:dyDescent="0.2"/>
    <row r="688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42">
    <mergeCell ref="C168:P168"/>
    <mergeCell ref="C169:G169"/>
    <mergeCell ref="C156:O156"/>
    <mergeCell ref="C157:O157"/>
    <mergeCell ref="C158:O158"/>
    <mergeCell ref="C159:O159"/>
    <mergeCell ref="C160:O160"/>
    <mergeCell ref="C161:O161"/>
    <mergeCell ref="A164:P164"/>
    <mergeCell ref="C165:G165"/>
    <mergeCell ref="C166:P166"/>
    <mergeCell ref="C162:J162"/>
    <mergeCell ref="L162:O162"/>
    <mergeCell ref="C163:J163"/>
    <mergeCell ref="L163:O163"/>
    <mergeCell ref="C114:G114"/>
    <mergeCell ref="C115:G115"/>
    <mergeCell ref="C116:P116"/>
    <mergeCell ref="C117:P117"/>
    <mergeCell ref="C118:G118"/>
    <mergeCell ref="C139:O139"/>
    <mergeCell ref="C140:O140"/>
    <mergeCell ref="C141:O141"/>
    <mergeCell ref="C142:O142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08:G108"/>
    <mergeCell ref="C109:G109"/>
    <mergeCell ref="C110:G110"/>
    <mergeCell ref="C111:G111"/>
    <mergeCell ref="C112:G112"/>
    <mergeCell ref="C107:G107"/>
    <mergeCell ref="C103:P103"/>
    <mergeCell ref="C104:G104"/>
    <mergeCell ref="C113:G113"/>
    <mergeCell ref="C96:G96"/>
    <mergeCell ref="C97:G97"/>
    <mergeCell ref="C98:G98"/>
    <mergeCell ref="C99:G99"/>
    <mergeCell ref="C100:G100"/>
    <mergeCell ref="C101:P101"/>
    <mergeCell ref="C102:P102"/>
    <mergeCell ref="C105:G105"/>
    <mergeCell ref="C106:G10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42:P42"/>
    <mergeCell ref="C51:G51"/>
    <mergeCell ref="C52:G52"/>
    <mergeCell ref="C60:G60"/>
    <mergeCell ref="C61:G61"/>
    <mergeCell ref="C63:G63"/>
    <mergeCell ref="C64:G64"/>
    <mergeCell ref="C65:G65"/>
    <mergeCell ref="C54:G54"/>
    <mergeCell ref="C55:G55"/>
    <mergeCell ref="C56:G56"/>
    <mergeCell ref="C59:G59"/>
    <mergeCell ref="C57:P57"/>
    <mergeCell ref="C58:P58"/>
    <mergeCell ref="C62:G62"/>
    <mergeCell ref="C48:G48"/>
    <mergeCell ref="C49:G49"/>
    <mergeCell ref="C50:G50"/>
    <mergeCell ref="C53:G53"/>
    <mergeCell ref="C43:G43"/>
    <mergeCell ref="C44:G44"/>
    <mergeCell ref="C45:G45"/>
    <mergeCell ref="C46:G46"/>
    <mergeCell ref="C47:G47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20:P20"/>
    <mergeCell ref="A21:P21"/>
    <mergeCell ref="B23:F23"/>
    <mergeCell ref="I35:K36"/>
    <mergeCell ref="L35:P36"/>
    <mergeCell ref="C38:G38"/>
    <mergeCell ref="A39:P39"/>
    <mergeCell ref="C40:G40"/>
    <mergeCell ref="C41:P41"/>
    <mergeCell ref="B24:F24"/>
    <mergeCell ref="C26:F26"/>
    <mergeCell ref="A35:A37"/>
    <mergeCell ref="B35:B37"/>
    <mergeCell ref="C35:G37"/>
    <mergeCell ref="H35:H37"/>
    <mergeCell ref="C134:G134"/>
    <mergeCell ref="C135:G135"/>
    <mergeCell ref="C136:G136"/>
    <mergeCell ref="C170:G170"/>
    <mergeCell ref="C171:G171"/>
    <mergeCell ref="C172:G172"/>
    <mergeCell ref="C173:G173"/>
    <mergeCell ref="C174:G174"/>
    <mergeCell ref="C175:G175"/>
    <mergeCell ref="C143:O143"/>
    <mergeCell ref="C137:G137"/>
    <mergeCell ref="C150:O150"/>
    <mergeCell ref="C151:O151"/>
    <mergeCell ref="C152:O152"/>
    <mergeCell ref="C153:O153"/>
    <mergeCell ref="C154:O154"/>
    <mergeCell ref="C155:O155"/>
    <mergeCell ref="C144:O144"/>
    <mergeCell ref="C145:O145"/>
    <mergeCell ref="C146:O146"/>
    <mergeCell ref="C147:O147"/>
    <mergeCell ref="C148:O148"/>
    <mergeCell ref="C149:O149"/>
    <mergeCell ref="C167:P167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P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J416"/>
    <mergeCell ref="L416:O416"/>
    <mergeCell ref="C417:J417"/>
    <mergeCell ref="L417:O417"/>
    <mergeCell ref="A418:P418"/>
    <mergeCell ref="A419:P419"/>
    <mergeCell ref="C420:G420"/>
    <mergeCell ref="C421:P421"/>
    <mergeCell ref="C422:G422"/>
    <mergeCell ref="C423:G423"/>
    <mergeCell ref="C424:P424"/>
    <mergeCell ref="C425:G425"/>
    <mergeCell ref="A426:P426"/>
    <mergeCell ref="C427:G427"/>
    <mergeCell ref="C428:P428"/>
    <mergeCell ref="C429:G429"/>
    <mergeCell ref="C430:G430"/>
    <mergeCell ref="C431:P431"/>
    <mergeCell ref="C432:P432"/>
    <mergeCell ref="C433:G433"/>
    <mergeCell ref="C434:G434"/>
    <mergeCell ref="C435:P435"/>
    <mergeCell ref="C436:P436"/>
    <mergeCell ref="C437:G437"/>
    <mergeCell ref="A438:P438"/>
    <mergeCell ref="C439:G439"/>
    <mergeCell ref="C440:P440"/>
    <mergeCell ref="C441:G441"/>
    <mergeCell ref="C442:G442"/>
    <mergeCell ref="C443:P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G456"/>
    <mergeCell ref="C457:G457"/>
    <mergeCell ref="C458:P458"/>
    <mergeCell ref="C459:G459"/>
    <mergeCell ref="C460:G460"/>
    <mergeCell ref="C461:P461"/>
    <mergeCell ref="C462:G462"/>
    <mergeCell ref="C463:G463"/>
    <mergeCell ref="C464:P464"/>
    <mergeCell ref="C465:G465"/>
    <mergeCell ref="C466:G466"/>
    <mergeCell ref="C467:P467"/>
    <mergeCell ref="C468:G468"/>
    <mergeCell ref="A469:P469"/>
    <mergeCell ref="C470:G470"/>
    <mergeCell ref="C471:P471"/>
    <mergeCell ref="C472:G472"/>
    <mergeCell ref="C473:G473"/>
    <mergeCell ref="C474:P474"/>
    <mergeCell ref="C475:G475"/>
    <mergeCell ref="C476:G476"/>
    <mergeCell ref="C477:P477"/>
    <mergeCell ref="C478:G478"/>
    <mergeCell ref="A479:P479"/>
    <mergeCell ref="C480:G480"/>
    <mergeCell ref="C481:P481"/>
    <mergeCell ref="C482:G482"/>
    <mergeCell ref="A483:P483"/>
    <mergeCell ref="C484:G484"/>
    <mergeCell ref="C485:P485"/>
    <mergeCell ref="C486:G486"/>
    <mergeCell ref="A487:P487"/>
    <mergeCell ref="C488:G488"/>
    <mergeCell ref="C489:P489"/>
    <mergeCell ref="C490:G490"/>
    <mergeCell ref="C491:G491"/>
    <mergeCell ref="C492:P492"/>
    <mergeCell ref="C493:G493"/>
    <mergeCell ref="C494:G494"/>
    <mergeCell ref="C495:P495"/>
    <mergeCell ref="C496:G496"/>
    <mergeCell ref="A497:P497"/>
    <mergeCell ref="C498:G498"/>
    <mergeCell ref="C499:P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P514"/>
    <mergeCell ref="C515:G515"/>
    <mergeCell ref="A516:P516"/>
    <mergeCell ref="C517:G517"/>
    <mergeCell ref="C518:P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G537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A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J634"/>
    <mergeCell ref="L634:O634"/>
    <mergeCell ref="A644:P644"/>
    <mergeCell ref="A645:P645"/>
    <mergeCell ref="C635:J635"/>
    <mergeCell ref="L635:O635"/>
    <mergeCell ref="C638:H638"/>
    <mergeCell ref="I638:N638"/>
    <mergeCell ref="C639:N639"/>
    <mergeCell ref="C640:H640"/>
    <mergeCell ref="I640:N640"/>
    <mergeCell ref="C641:N641"/>
    <mergeCell ref="A643:P6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Сводка затрат</vt:lpstr>
      <vt:lpstr>ССР</vt:lpstr>
      <vt:lpstr>Источники ЦИ</vt:lpstr>
      <vt:lpstr>Проектные работы</vt:lpstr>
      <vt:lpstr>Изыскательские работы</vt:lpstr>
      <vt:lpstr>ССР объекта аналога</vt:lpstr>
      <vt:lpstr>ЛСР СМР объекта аналога</vt:lpstr>
      <vt:lpstr>ЛСР ПНР объекта аналога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2026-04-22T12:21:16Z</dcterms:modified>
</cp:coreProperties>
</file>